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4CF61183-9527-4543-A197-66F5650E0E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BUF!$A$1:$L$43</definedName>
    <definedName name="_xlnm.Print_Area" localSheetId="9">'DC10'!$A$1:$L$43</definedName>
    <definedName name="_xlnm.Print_Area" localSheetId="16">'DC12'!$A$1:$L$43</definedName>
    <definedName name="_xlnm.Print_Area" localSheetId="23">'DC13'!$A$1:$L$43</definedName>
    <definedName name="_xlnm.Print_Area" localSheetId="27">'DC14'!$A$1:$L$43</definedName>
    <definedName name="_xlnm.Print_Area" localSheetId="33">'DC15'!$A$1:$L$43</definedName>
    <definedName name="_xlnm.Print_Area" localSheetId="38">'DC44'!$A$1:$L$43</definedName>
    <definedName name="_xlnm.Print_Area" localSheetId="2">'EC101'!$A$1:$L$43</definedName>
    <definedName name="_xlnm.Print_Area" localSheetId="3">'EC102'!$A$1:$L$43</definedName>
    <definedName name="_xlnm.Print_Area" localSheetId="4">'EC104'!$A$1:$L$43</definedName>
    <definedName name="_xlnm.Print_Area" localSheetId="5">'EC105'!$A$1:$L$43</definedName>
    <definedName name="_xlnm.Print_Area" localSheetId="6">'EC106'!$A$1:$L$43</definedName>
    <definedName name="_xlnm.Print_Area" localSheetId="7">'EC108'!$A$1:$L$43</definedName>
    <definedName name="_xlnm.Print_Area" localSheetId="8">'EC109'!$A$1:$L$43</definedName>
    <definedName name="_xlnm.Print_Area" localSheetId="10">'EC121'!$A$1:$L$43</definedName>
    <definedName name="_xlnm.Print_Area" localSheetId="11">'EC122'!$A$1:$L$43</definedName>
    <definedName name="_xlnm.Print_Area" localSheetId="12">'EC123'!$A$1:$L$43</definedName>
    <definedName name="_xlnm.Print_Area" localSheetId="13">'EC124'!$A$1:$L$43</definedName>
    <definedName name="_xlnm.Print_Area" localSheetId="14">'EC126'!$A$1:$L$43</definedName>
    <definedName name="_xlnm.Print_Area" localSheetId="15">'EC129'!$A$1:$L$43</definedName>
    <definedName name="_xlnm.Print_Area" localSheetId="17">'EC131'!$A$1:$L$43</definedName>
    <definedName name="_xlnm.Print_Area" localSheetId="18">'EC135'!$A$1:$L$43</definedName>
    <definedName name="_xlnm.Print_Area" localSheetId="19">'EC136'!$A$1:$L$43</definedName>
    <definedName name="_xlnm.Print_Area" localSheetId="20">'EC137'!$A$1:$L$43</definedName>
    <definedName name="_xlnm.Print_Area" localSheetId="21">'EC138'!$A$1:$L$43</definedName>
    <definedName name="_xlnm.Print_Area" localSheetId="22">'EC139'!$A$1:$L$43</definedName>
    <definedName name="_xlnm.Print_Area" localSheetId="24">'EC141'!$A$1:$L$43</definedName>
    <definedName name="_xlnm.Print_Area" localSheetId="25">'EC142'!$A$1:$L$43</definedName>
    <definedName name="_xlnm.Print_Area" localSheetId="26">'EC145'!$A$1:$L$43</definedName>
    <definedName name="_xlnm.Print_Area" localSheetId="28">'EC153'!$A$1:$L$43</definedName>
    <definedName name="_xlnm.Print_Area" localSheetId="29">'EC154'!$A$1:$L$43</definedName>
    <definedName name="_xlnm.Print_Area" localSheetId="30">'EC155'!$A$1:$L$43</definedName>
    <definedName name="_xlnm.Print_Area" localSheetId="31">'EC156'!$A$1:$L$43</definedName>
    <definedName name="_xlnm.Print_Area" localSheetId="32">'EC157'!$A$1:$L$43</definedName>
    <definedName name="_xlnm.Print_Area" localSheetId="34">'EC441'!$A$1:$L$43</definedName>
    <definedName name="_xlnm.Print_Area" localSheetId="35">'EC442'!$A$1:$L$43</definedName>
    <definedName name="_xlnm.Print_Area" localSheetId="36">'EC443'!$A$1:$L$43</definedName>
    <definedName name="_xlnm.Print_Area" localSheetId="37">'EC444'!$A$1:$L$43</definedName>
    <definedName name="_xlnm.Print_Area" localSheetId="1">NMA!$A$1:$L$43</definedName>
    <definedName name="_xlnm.Print_Area" localSheetId="39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L38" i="33" s="1"/>
  <c r="L40" i="33" s="1"/>
  <c r="K17" i="33"/>
  <c r="K38" i="33" s="1"/>
  <c r="K40" i="33" s="1"/>
  <c r="J17" i="33"/>
  <c r="J38" i="33" s="1"/>
  <c r="J40" i="33" s="1"/>
  <c r="I17" i="33"/>
  <c r="I38" i="33" s="1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H38" i="35" s="1"/>
  <c r="H40" i="35" s="1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J38" i="36" s="1"/>
  <c r="J40" i="36" s="1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<sst xmlns="http://schemas.openxmlformats.org/spreadsheetml/2006/main" count="3760" uniqueCount="92">
  <si>
    <t>Eastern Cape: Buffalo City (BUF)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</si>
  <si>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</si>
  <si>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</si>
  <si>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</si>
  <si>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</si>
  <si>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</si>
  <si>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</si>
  <si>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</si>
  <si>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</si>
  <si>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</si>
  <si>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</si>
  <si>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</si>
  <si>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</si>
  <si>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</si>
  <si>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</si>
  <si>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</si>
  <si>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</si>
  <si>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</si>
  <si>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</si>
  <si>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</si>
  <si>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</si>
  <si>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</si>
  <si>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</si>
  <si>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</si>
  <si>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</si>
  <si>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</si>
  <si>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</si>
  <si>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</si>
  <si>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</si>
  <si>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</si>
  <si>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</si>
  <si>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</si>
  <si>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</si>
  <si>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</si>
  <si>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</si>
  <si>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</si>
  <si>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</si>
  <si>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</si>
  <si>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</si>
  <si>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</si>
  <si>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</si>
  <si>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</si>
  <si>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</si>
  <si>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</si>
  <si>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</si>
  <si>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</si>
  <si>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</si>
  <si>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</si>
  <si>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</si>
  <si>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</si>
  <si>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Water management                                   ) for 4th Quarter ended 30 June 2025 (Figures Finalised as at 2025/10/28)</t>
  </si>
  <si>
    <t>Eastern Cape: Dr Beyers Naude (EC101) - Table A7 Budgeted Cash Flows ( Water management                                   ) for 4th Quarter ended 30 June 2025 (Figures Finalised as at 2025/10/28)</t>
  </si>
  <si>
    <t>Eastern Cape: Blue Crane Route (EC102) - Table A7 Budgeted Cash Flows ( Water management                                   ) for 4th Quarter ended 30 June 2025 (Figures Finalised as at 2025/10/28)</t>
  </si>
  <si>
    <t>Eastern Cape: Makana (EC104) - Table A7 Budgeted Cash Flows ( Water management                                   ) for 4th Quarter ended 30 June 2025 (Figures Finalised as at 2025/10/28)</t>
  </si>
  <si>
    <t>Eastern Cape: Ndlambe (EC105) - Table A7 Budgeted Cash Flows ( Water management                                   ) for 4th Quarter ended 30 June 2025 (Figures Finalised as at 2025/10/28)</t>
  </si>
  <si>
    <t>Eastern Cape: Sundays River Valley (EC106) - Table A7 Budgeted Cash Flows ( Water management                                   ) for 4th Quarter ended 30 June 2025 (Figures Finalised as at 2025/10/28)</t>
  </si>
  <si>
    <t>Eastern Cape: Kouga (EC108) - Table A7 Budgeted Cash Flows ( Water management                                   ) for 4th Quarter ended 30 June 2025 (Figures Finalised as at 2025/10/28)</t>
  </si>
  <si>
    <t>Eastern Cape: Kou-Kamma (EC109) - Table A7 Budgeted Cash Flows ( Water management                                   ) for 4th Quarter ended 30 June 2025 (Figures Finalised as at 2025/10/28)</t>
  </si>
  <si>
    <t>Eastern Cape: Sarah Baartman (DC10) - Table A7 Budgeted Cash Flows ( Water management                                   ) for 4th Quarter ended 30 June 2025 (Figures Finalised as at 2025/10/28)</t>
  </si>
  <si>
    <t>Eastern Cape: Mbhashe (EC121) - Table A7 Budgeted Cash Flows ( Water management                                   ) for 4th Quarter ended 30 June 2025 (Figures Finalised as at 2025/10/28)</t>
  </si>
  <si>
    <t>Eastern Cape: Mnquma (EC122) - Table A7 Budgeted Cash Flows ( Water management                                   ) for 4th Quarter ended 30 June 2025 (Figures Finalised as at 2025/10/28)</t>
  </si>
  <si>
    <t>Eastern Cape: Great Kei (EC123) - Table A7 Budgeted Cash Flows ( Water management                                   ) for 4th Quarter ended 30 June 2025 (Figures Finalised as at 2025/10/28)</t>
  </si>
  <si>
    <t>Eastern Cape: Amahlathi (EC124) - Table A7 Budgeted Cash Flows ( Water management                                   ) for 4th Quarter ended 30 June 2025 (Figures Finalised as at 2025/10/28)</t>
  </si>
  <si>
    <t>Eastern Cape: Ngqushwa (EC126) - Table A7 Budgeted Cash Flows ( Water management                                   ) for 4th Quarter ended 30 June 2025 (Figures Finalised as at 2025/10/28)</t>
  </si>
  <si>
    <t>Eastern Cape: Raymond Mhlaba (EC129) - Table A7 Budgeted Cash Flows ( Water management                                   ) for 4th Quarter ended 30 June 2025 (Figures Finalised as at 2025/10/28)</t>
  </si>
  <si>
    <t>Eastern Cape: Amathole (DC12) - Table A7 Budgeted Cash Flows ( Water management                                   ) for 4th Quarter ended 30 June 2025 (Figures Finalised as at 2025/10/28)</t>
  </si>
  <si>
    <t>Eastern Cape: Inxuba Yethemba (EC131) - Table A7 Budgeted Cash Flows ( Water management                                   ) for 4th Quarter ended 30 June 2025 (Figures Finalised as at 2025/10/28)</t>
  </si>
  <si>
    <t>Eastern Cape: Intsika Yethu (EC135) - Table A7 Budgeted Cash Flows ( Water management                                   ) for 4th Quarter ended 30 June 2025 (Figures Finalised as at 2025/10/28)</t>
  </si>
  <si>
    <t>Eastern Cape: Emalahleni (EC) (EC136) - Table A7 Budgeted Cash Flows ( Water management                                   ) for 4th Quarter ended 30 June 2025 (Figures Finalised as at 2025/10/28)</t>
  </si>
  <si>
    <t>Eastern Cape: Dr. A.B. Xuma (EC137) - Table A7 Budgeted Cash Flows ( Water management                                   ) for 4th Quarter ended 30 June 2025 (Figures Finalised as at 2025/10/28)</t>
  </si>
  <si>
    <t>Eastern Cape: Sakhisizwe (EC138) - Table A7 Budgeted Cash Flows ( Water management                                   ) for 4th Quarter ended 30 June 2025 (Figures Finalised as at 2025/10/28)</t>
  </si>
  <si>
    <t>Eastern Cape: Enoch Mgijima (EC139) - Table A7 Budgeted Cash Flows ( Water management                                   ) for 4th Quarter ended 30 June 2025 (Figures Finalised as at 2025/10/28)</t>
  </si>
  <si>
    <t>Eastern Cape: Chris Hani (DC13) - Table A7 Budgeted Cash Flows ( Water management                                   ) for 4th Quarter ended 30 June 2025 (Figures Finalised as at 2025/10/28)</t>
  </si>
  <si>
    <t>Eastern Cape: Elundini (EC141) - Table A7 Budgeted Cash Flows ( Water management                                   ) for 4th Quarter ended 30 June 2025 (Figures Finalised as at 2025/10/28)</t>
  </si>
  <si>
    <t>Eastern Cape: Senqu (EC142) - Table A7 Budgeted Cash Flows ( Water management                                   ) for 4th Quarter ended 30 June 2025 (Figures Finalised as at 2025/10/28)</t>
  </si>
  <si>
    <t>Eastern Cape: Walter Sisulu (EC145) - Table A7 Budgeted Cash Flows ( Water management                                   ) for 4th Quarter ended 30 June 2025 (Figures Finalised as at 2025/10/28)</t>
  </si>
  <si>
    <t>Eastern Cape: Joe Gqabi (DC14) - Table A7 Budgeted Cash Flows ( Water management                                   ) for 4th Quarter ended 30 June 2025 (Figures Finalised as at 2025/10/28)</t>
  </si>
  <si>
    <t>Eastern Cape: Ngquza Hills (EC153) - Table A7 Budgeted Cash Flows ( Water management                                   ) for 4th Quarter ended 30 June 2025 (Figures Finalised as at 2025/10/28)</t>
  </si>
  <si>
    <t>Eastern Cape: Port St Johns (EC154) - Table A7 Budgeted Cash Flows ( Water management                                   ) for 4th Quarter ended 30 June 2025 (Figures Finalised as at 2025/10/28)</t>
  </si>
  <si>
    <t>Eastern Cape: Nyandeni (EC155) - Table A7 Budgeted Cash Flows ( Water management                                   ) for 4th Quarter ended 30 June 2025 (Figures Finalised as at 2025/10/28)</t>
  </si>
  <si>
    <t>Eastern Cape: Mhlontlo (EC156) - Table A7 Budgeted Cash Flows ( Water management                                   ) for 4th Quarter ended 30 June 2025 (Figures Finalised as at 2025/10/28)</t>
  </si>
  <si>
    <t>Eastern Cape: King Sabata Dalindyebo (EC157) - Table A7 Budgeted Cash Flows ( Water management                                   ) for 4th Quarter ended 30 June 2025 (Figures Finalised as at 2025/10/28)</t>
  </si>
  <si>
    <t>Eastern Cape: O R Tambo (DC15) - Table A7 Budgeted Cash Flows ( Water management                                   ) for 4th Quarter ended 30 June 2025 (Figures Finalised as at 2025/10/28)</t>
  </si>
  <si>
    <t>Eastern Cape: Matatiele (EC441) - Table A7 Budgeted Cash Flows ( Water management                                   ) for 4th Quarter ended 30 June 2025 (Figures Finalised as at 2025/10/28)</t>
  </si>
  <si>
    <t>Eastern Cape: Umzimvubu (EC442) - Table A7 Budgeted Cash Flows ( Water management                                   ) for 4th Quarter ended 30 June 2025 (Figures Finalised as at 2025/10/28)</t>
  </si>
  <si>
    <t>Eastern Cape: Winnie Madikizela-Mandela (EC443) - Table A7 Budgeted Cash Flows ( Water management                                   ) for 4th Quarter ended 30 June 2025 (Figures Finalised as at 2025/10/28)</t>
  </si>
  <si>
    <t>Eastern Cape: Ntabankulu (EC444) - Table A7 Budgeted Cash Flows ( Water management                                   ) for 4th Quarter ended 30 June 2025 (Figures Finalised as at 2025/10/28)</t>
  </si>
  <si>
    <t>Eastern Cape: Alfred Nzo (DC44)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</si>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</sst>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7197075</v>
      </c>
      <c r="K8" s="19">
        <v>7484959</v>
      </c>
      <c r="L8" s="20">
        <v>7784357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-279421061</v>
      </c>
      <c r="D14" s="19">
        <v>-393044256</v>
      </c>
      <c r="E14" s="20">
        <v>-639761617</v>
      </c>
      <c r="F14" s="21">
        <v>-1001605940</v>
      </c>
      <c r="G14" s="19">
        <v>-1202973875</v>
      </c>
      <c r="H14" s="20">
        <v>-1202973875</v>
      </c>
      <c r="I14" s="22">
        <v>-629685247</v>
      </c>
      <c r="J14" s="23">
        <v>-1206516554</v>
      </c>
      <c r="K14" s="19">
        <v>-1209366541</v>
      </c>
      <c r="L14" s="20">
        <v>-1277749883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-279421061</v>
      </c>
      <c r="D17" s="27">
        <f t="shared" ref="D17:L17" si="0">SUM(D6:D16)</f>
        <v>-393044256</v>
      </c>
      <c r="E17" s="28">
        <f t="shared" si="0"/>
        <v>-639761617</v>
      </c>
      <c r="F17" s="29">
        <f t="shared" si="0"/>
        <v>-1001605940</v>
      </c>
      <c r="G17" s="27">
        <f t="shared" si="0"/>
        <v>-1202973875</v>
      </c>
      <c r="H17" s="30">
        <f t="shared" si="0"/>
        <v>-1202973875</v>
      </c>
      <c r="I17" s="29">
        <f t="shared" si="0"/>
        <v>-629685247</v>
      </c>
      <c r="J17" s="31">
        <f t="shared" si="0"/>
        <v>-1199319479</v>
      </c>
      <c r="K17" s="27">
        <f t="shared" si="0"/>
        <v>-1201881582</v>
      </c>
      <c r="L17" s="28">
        <f t="shared" si="0"/>
        <v>-1269965526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1836000</v>
      </c>
      <c r="G33" s="39">
        <v>1836000</v>
      </c>
      <c r="H33" s="40">
        <v>1836000</v>
      </c>
      <c r="I33" s="42">
        <v>462674</v>
      </c>
      <c r="J33" s="23">
        <v>1872720</v>
      </c>
      <c r="K33" s="19">
        <v>1966356</v>
      </c>
      <c r="L33" s="20">
        <v>1966356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1836000</v>
      </c>
      <c r="G36" s="27">
        <f t="shared" si="2"/>
        <v>1836000</v>
      </c>
      <c r="H36" s="28">
        <f t="shared" si="2"/>
        <v>1836000</v>
      </c>
      <c r="I36" s="30">
        <f t="shared" si="2"/>
        <v>462674</v>
      </c>
      <c r="J36" s="31">
        <f t="shared" si="2"/>
        <v>1872720</v>
      </c>
      <c r="K36" s="27">
        <f t="shared" si="2"/>
        <v>1966356</v>
      </c>
      <c r="L36" s="28">
        <f t="shared" si="2"/>
        <v>1966356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-279421061</v>
      </c>
      <c r="D38" s="33">
        <f t="shared" ref="D38:L38" si="3">+D17+D27+D36</f>
        <v>-393044256</v>
      </c>
      <c r="E38" s="34">
        <f t="shared" si="3"/>
        <v>-639761617</v>
      </c>
      <c r="F38" s="35">
        <f t="shared" si="3"/>
        <v>-999769940</v>
      </c>
      <c r="G38" s="33">
        <f t="shared" si="3"/>
        <v>-1201137875</v>
      </c>
      <c r="H38" s="34">
        <f t="shared" si="3"/>
        <v>-1201137875</v>
      </c>
      <c r="I38" s="36">
        <f t="shared" si="3"/>
        <v>-629222573</v>
      </c>
      <c r="J38" s="37">
        <f t="shared" si="3"/>
        <v>-1197446759</v>
      </c>
      <c r="K38" s="33">
        <f t="shared" si="3"/>
        <v>-1199915226</v>
      </c>
      <c r="L38" s="34">
        <f t="shared" si="3"/>
        <v>-1267999170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179926889</v>
      </c>
      <c r="K39" s="33">
        <v>187123964</v>
      </c>
      <c r="L39" s="34">
        <v>194608923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-279421061</v>
      </c>
      <c r="D40" s="45">
        <f t="shared" si="4"/>
        <v>-393044256</v>
      </c>
      <c r="E40" s="46">
        <f t="shared" si="4"/>
        <v>-639761617</v>
      </c>
      <c r="F40" s="47">
        <f t="shared" si="4"/>
        <v>-999769940</v>
      </c>
      <c r="G40" s="45">
        <f t="shared" si="4"/>
        <v>-1201137875</v>
      </c>
      <c r="H40" s="46">
        <f t="shared" si="4"/>
        <v>-1201137875</v>
      </c>
      <c r="I40" s="48">
        <v>-923654408</v>
      </c>
      <c r="J40" s="49">
        <f>+J38+J39</f>
        <v>-1017519870</v>
      </c>
      <c r="K40" s="45">
        <f>+K38+K39</f>
        <v>-1012791262</v>
      </c>
      <c r="L40" s="46">
        <f>+L38+L39</f>
        <v>-1073390247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3087778920</v>
      </c>
      <c r="G7" s="19">
        <v>0</v>
      </c>
      <c r="H7" s="20">
        <v>0</v>
      </c>
      <c r="I7" s="22">
        <v>0</v>
      </c>
      <c r="J7" s="23">
        <v>3756709300</v>
      </c>
      <c r="K7" s="19">
        <v>3999225880</v>
      </c>
      <c r="L7" s="20">
        <v>4148818550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965180</v>
      </c>
      <c r="G8" s="19">
        <v>965180</v>
      </c>
      <c r="H8" s="20">
        <v>965180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214531060</v>
      </c>
      <c r="G9" s="19">
        <v>214531060</v>
      </c>
      <c r="H9" s="20">
        <v>214531060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111218470</v>
      </c>
      <c r="G10" s="19">
        <v>111218470</v>
      </c>
      <c r="H10" s="20">
        <v>111218470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581072110</v>
      </c>
      <c r="G11" s="19">
        <v>581072110</v>
      </c>
      <c r="H11" s="20">
        <v>581072110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22389108</v>
      </c>
      <c r="E14" s="20">
        <v>-4186984</v>
      </c>
      <c r="F14" s="21">
        <v>-853032480</v>
      </c>
      <c r="G14" s="19">
        <v>-855572200</v>
      </c>
      <c r="H14" s="20">
        <v>-855572200</v>
      </c>
      <c r="I14" s="22">
        <v>-8085455</v>
      </c>
      <c r="J14" s="23">
        <v>-639613530</v>
      </c>
      <c r="K14" s="19">
        <v>-850738940</v>
      </c>
      <c r="L14" s="20">
        <v>-1189041210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22389108</v>
      </c>
      <c r="E17" s="28">
        <f t="shared" si="0"/>
        <v>-4186984</v>
      </c>
      <c r="F17" s="29">
        <f t="shared" si="0"/>
        <v>3142533260</v>
      </c>
      <c r="G17" s="27">
        <f t="shared" si="0"/>
        <v>52214620</v>
      </c>
      <c r="H17" s="30">
        <f t="shared" si="0"/>
        <v>52214620</v>
      </c>
      <c r="I17" s="29">
        <f t="shared" si="0"/>
        <v>-8085455</v>
      </c>
      <c r="J17" s="31">
        <f t="shared" si="0"/>
        <v>3117095770</v>
      </c>
      <c r="K17" s="27">
        <f t="shared" si="0"/>
        <v>3148486940</v>
      </c>
      <c r="L17" s="28">
        <f t="shared" si="0"/>
        <v>2959777340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-4018753</v>
      </c>
      <c r="F23" s="38">
        <v>0</v>
      </c>
      <c r="G23" s="39">
        <v>0</v>
      </c>
      <c r="H23" s="40">
        <v>0</v>
      </c>
      <c r="I23" s="22">
        <v>-1138928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-4018753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-1138928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22389108</v>
      </c>
      <c r="E38" s="34">
        <f t="shared" si="3"/>
        <v>-8205737</v>
      </c>
      <c r="F38" s="35">
        <f t="shared" si="3"/>
        <v>3142533260</v>
      </c>
      <c r="G38" s="33">
        <f t="shared" si="3"/>
        <v>52214620</v>
      </c>
      <c r="H38" s="34">
        <f t="shared" si="3"/>
        <v>52214620</v>
      </c>
      <c r="I38" s="36">
        <f t="shared" si="3"/>
        <v>-9224383</v>
      </c>
      <c r="J38" s="37">
        <f t="shared" si="3"/>
        <v>3117095770</v>
      </c>
      <c r="K38" s="33">
        <f t="shared" si="3"/>
        <v>3148486940</v>
      </c>
      <c r="L38" s="34">
        <f t="shared" si="3"/>
        <v>2959777340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22389108</v>
      </c>
      <c r="E40" s="46">
        <f t="shared" si="4"/>
        <v>-8205737</v>
      </c>
      <c r="F40" s="47">
        <f t="shared" si="4"/>
        <v>3142533260</v>
      </c>
      <c r="G40" s="45">
        <f t="shared" si="4"/>
        <v>52214620</v>
      </c>
      <c r="H40" s="46">
        <f t="shared" si="4"/>
        <v>52214620</v>
      </c>
      <c r="I40" s="48">
        <v>2615658</v>
      </c>
      <c r="J40" s="49">
        <f>+J38+J39</f>
        <v>3117095770</v>
      </c>
      <c r="K40" s="45">
        <f>+K38+K39</f>
        <v>3148486940</v>
      </c>
      <c r="L40" s="46">
        <f>+L38+L39</f>
        <v>2959777340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8694015</v>
      </c>
      <c r="D7" s="19">
        <v>1374750</v>
      </c>
      <c r="E7" s="20">
        <v>48142</v>
      </c>
      <c r="F7" s="21">
        <v>60514347</v>
      </c>
      <c r="G7" s="19">
        <v>59731862</v>
      </c>
      <c r="H7" s="20">
        <v>59731862</v>
      </c>
      <c r="I7" s="22">
        <v>90714</v>
      </c>
      <c r="J7" s="23">
        <v>65432368</v>
      </c>
      <c r="K7" s="19">
        <v>68442259</v>
      </c>
      <c r="L7" s="20">
        <v>71590601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50758</v>
      </c>
      <c r="G8" s="19">
        <v>50758</v>
      </c>
      <c r="H8" s="20">
        <v>50758</v>
      </c>
      <c r="I8" s="22">
        <v>0</v>
      </c>
      <c r="J8" s="23">
        <v>61056</v>
      </c>
      <c r="K8" s="19">
        <v>63865</v>
      </c>
      <c r="L8" s="20">
        <v>66804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6939000</v>
      </c>
      <c r="E9" s="20">
        <v>26250000</v>
      </c>
      <c r="F9" s="21">
        <v>-2476775</v>
      </c>
      <c r="G9" s="19">
        <v>-2476775</v>
      </c>
      <c r="H9" s="20">
        <v>-2476775</v>
      </c>
      <c r="I9" s="22">
        <v>19449000</v>
      </c>
      <c r="J9" s="23">
        <v>-2590708</v>
      </c>
      <c r="K9" s="19">
        <v>-2709880</v>
      </c>
      <c r="L9" s="20">
        <v>-2834532</v>
      </c>
    </row>
    <row r="10" spans="1:12" x14ac:dyDescent="0.25">
      <c r="A10" s="24" t="s">
        <v>26</v>
      </c>
      <c r="B10" s="18" t="s">
        <v>25</v>
      </c>
      <c r="C10" s="19">
        <v>10506235</v>
      </c>
      <c r="D10" s="19">
        <v>29935891</v>
      </c>
      <c r="E10" s="20">
        <v>20135703</v>
      </c>
      <c r="F10" s="21">
        <v>29205000</v>
      </c>
      <c r="G10" s="19">
        <v>47016000</v>
      </c>
      <c r="H10" s="20">
        <v>47016000</v>
      </c>
      <c r="I10" s="22">
        <v>22167000</v>
      </c>
      <c r="J10" s="23">
        <v>58333000</v>
      </c>
      <c r="K10" s="19">
        <v>69644000</v>
      </c>
      <c r="L10" s="20">
        <v>36750000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4761185</v>
      </c>
      <c r="D14" s="19">
        <v>-96326</v>
      </c>
      <c r="E14" s="20">
        <v>-3310182</v>
      </c>
      <c r="F14" s="21">
        <v>-32899438</v>
      </c>
      <c r="G14" s="19">
        <v>-40649761</v>
      </c>
      <c r="H14" s="20">
        <v>-40649761</v>
      </c>
      <c r="I14" s="22">
        <v>-6433795</v>
      </c>
      <c r="J14" s="23">
        <v>-37943574</v>
      </c>
      <c r="K14" s="19">
        <v>-39688981</v>
      </c>
      <c r="L14" s="20">
        <v>-41514676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23961435</v>
      </c>
      <c r="D17" s="27">
        <f t="shared" ref="D17:L17" si="0">SUM(D6:D16)</f>
        <v>38153315</v>
      </c>
      <c r="E17" s="28">
        <f t="shared" si="0"/>
        <v>43123663</v>
      </c>
      <c r="F17" s="29">
        <f t="shared" si="0"/>
        <v>54393892</v>
      </c>
      <c r="G17" s="27">
        <f t="shared" si="0"/>
        <v>63672084</v>
      </c>
      <c r="H17" s="30">
        <f t="shared" si="0"/>
        <v>63672084</v>
      </c>
      <c r="I17" s="29">
        <f t="shared" si="0"/>
        <v>35272919</v>
      </c>
      <c r="J17" s="31">
        <f t="shared" si="0"/>
        <v>83292142</v>
      </c>
      <c r="K17" s="27">
        <f t="shared" si="0"/>
        <v>95751263</v>
      </c>
      <c r="L17" s="28">
        <f t="shared" si="0"/>
        <v>64058197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-7464919</v>
      </c>
      <c r="E26" s="20">
        <v>4486942</v>
      </c>
      <c r="F26" s="21">
        <v>-20098269</v>
      </c>
      <c r="G26" s="19">
        <v>-20098269</v>
      </c>
      <c r="H26" s="20">
        <v>-20098269</v>
      </c>
      <c r="I26" s="22">
        <v>3854641</v>
      </c>
      <c r="J26" s="23">
        <v>-68000</v>
      </c>
      <c r="K26" s="19">
        <v>-71128</v>
      </c>
      <c r="L26" s="20">
        <v>-74400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-7464919</v>
      </c>
      <c r="E27" s="28">
        <f t="shared" si="1"/>
        <v>4486942</v>
      </c>
      <c r="F27" s="29">
        <f t="shared" si="1"/>
        <v>-20098269</v>
      </c>
      <c r="G27" s="27">
        <f t="shared" si="1"/>
        <v>-20098269</v>
      </c>
      <c r="H27" s="28">
        <f t="shared" si="1"/>
        <v>-20098269</v>
      </c>
      <c r="I27" s="30">
        <f t="shared" si="1"/>
        <v>3854641</v>
      </c>
      <c r="J27" s="31">
        <f t="shared" si="1"/>
        <v>-68000</v>
      </c>
      <c r="K27" s="27">
        <f t="shared" si="1"/>
        <v>-71128</v>
      </c>
      <c r="L27" s="28">
        <f t="shared" si="1"/>
        <v>-74400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23961435</v>
      </c>
      <c r="D38" s="33">
        <f t="shared" ref="D38:L38" si="3">+D17+D27+D36</f>
        <v>30688396</v>
      </c>
      <c r="E38" s="34">
        <f t="shared" si="3"/>
        <v>47610605</v>
      </c>
      <c r="F38" s="35">
        <f t="shared" si="3"/>
        <v>34295623</v>
      </c>
      <c r="G38" s="33">
        <f t="shared" si="3"/>
        <v>43573815</v>
      </c>
      <c r="H38" s="34">
        <f t="shared" si="3"/>
        <v>43573815</v>
      </c>
      <c r="I38" s="36">
        <f t="shared" si="3"/>
        <v>39127560</v>
      </c>
      <c r="J38" s="37">
        <f t="shared" si="3"/>
        <v>83224142</v>
      </c>
      <c r="K38" s="33">
        <f t="shared" si="3"/>
        <v>95680135</v>
      </c>
      <c r="L38" s="34">
        <f t="shared" si="3"/>
        <v>63983797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23961435</v>
      </c>
      <c r="D40" s="45">
        <f t="shared" si="4"/>
        <v>30688396</v>
      </c>
      <c r="E40" s="46">
        <f t="shared" si="4"/>
        <v>47610605</v>
      </c>
      <c r="F40" s="47">
        <f t="shared" si="4"/>
        <v>34295623</v>
      </c>
      <c r="G40" s="45">
        <f t="shared" si="4"/>
        <v>43573815</v>
      </c>
      <c r="H40" s="46">
        <f t="shared" si="4"/>
        <v>43573815</v>
      </c>
      <c r="I40" s="48">
        <v>44261914</v>
      </c>
      <c r="J40" s="49">
        <f>+J38+J39</f>
        <v>83224142</v>
      </c>
      <c r="K40" s="45">
        <f>+K38+K39</f>
        <v>95680135</v>
      </c>
      <c r="L40" s="46">
        <f>+L38+L39</f>
        <v>63983797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10628</v>
      </c>
      <c r="D7" s="19">
        <v>22664</v>
      </c>
      <c r="E7" s="20">
        <v>9618</v>
      </c>
      <c r="F7" s="21">
        <v>0</v>
      </c>
      <c r="G7" s="19">
        <v>0</v>
      </c>
      <c r="H7" s="20">
        <v>0</v>
      </c>
      <c r="I7" s="22">
        <v>19471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15071718</v>
      </c>
      <c r="G9" s="19">
        <v>15071718</v>
      </c>
      <c r="H9" s="20">
        <v>15071718</v>
      </c>
      <c r="I9" s="22">
        <v>0</v>
      </c>
      <c r="J9" s="23">
        <v>15427440</v>
      </c>
      <c r="K9" s="19">
        <v>15893640</v>
      </c>
      <c r="L9" s="20">
        <v>16610370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86972</v>
      </c>
      <c r="D14" s="19">
        <v>-1417175</v>
      </c>
      <c r="E14" s="20">
        <v>-2589356</v>
      </c>
      <c r="F14" s="21">
        <v>-2961250</v>
      </c>
      <c r="G14" s="19">
        <v>-2961250</v>
      </c>
      <c r="H14" s="20">
        <v>-2961250</v>
      </c>
      <c r="I14" s="22">
        <v>-3773582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97600</v>
      </c>
      <c r="D17" s="27">
        <f t="shared" ref="D17:L17" si="0">SUM(D6:D16)</f>
        <v>-1394511</v>
      </c>
      <c r="E17" s="28">
        <f t="shared" si="0"/>
        <v>-2579738</v>
      </c>
      <c r="F17" s="29">
        <f t="shared" si="0"/>
        <v>12110468</v>
      </c>
      <c r="G17" s="27">
        <f t="shared" si="0"/>
        <v>12110468</v>
      </c>
      <c r="H17" s="30">
        <f t="shared" si="0"/>
        <v>12110468</v>
      </c>
      <c r="I17" s="29">
        <f t="shared" si="0"/>
        <v>-3754111</v>
      </c>
      <c r="J17" s="31">
        <f t="shared" si="0"/>
        <v>15427440</v>
      </c>
      <c r="K17" s="27">
        <f t="shared" si="0"/>
        <v>15893640</v>
      </c>
      <c r="L17" s="28">
        <f t="shared" si="0"/>
        <v>16610370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-6635865</v>
      </c>
      <c r="E26" s="20">
        <v>-9211043</v>
      </c>
      <c r="F26" s="21">
        <v>-7388050</v>
      </c>
      <c r="G26" s="19">
        <v>-9816042</v>
      </c>
      <c r="H26" s="20">
        <v>-9816042</v>
      </c>
      <c r="I26" s="22">
        <v>-7799806</v>
      </c>
      <c r="J26" s="23">
        <v>-26155000</v>
      </c>
      <c r="K26" s="19">
        <v>-19055000</v>
      </c>
      <c r="L26" s="20">
        <v>-17855000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-6635865</v>
      </c>
      <c r="E27" s="28">
        <f t="shared" si="1"/>
        <v>-9211043</v>
      </c>
      <c r="F27" s="29">
        <f t="shared" si="1"/>
        <v>-7388050</v>
      </c>
      <c r="G27" s="27">
        <f t="shared" si="1"/>
        <v>-9816042</v>
      </c>
      <c r="H27" s="28">
        <f t="shared" si="1"/>
        <v>-9816042</v>
      </c>
      <c r="I27" s="30">
        <f t="shared" si="1"/>
        <v>-7799806</v>
      </c>
      <c r="J27" s="31">
        <f t="shared" si="1"/>
        <v>-26155000</v>
      </c>
      <c r="K27" s="27">
        <f t="shared" si="1"/>
        <v>-19055000</v>
      </c>
      <c r="L27" s="28">
        <f t="shared" si="1"/>
        <v>-17855000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97600</v>
      </c>
      <c r="D38" s="33">
        <f t="shared" ref="D38:L38" si="3">+D17+D27+D36</f>
        <v>-8030376</v>
      </c>
      <c r="E38" s="34">
        <f t="shared" si="3"/>
        <v>-11790781</v>
      </c>
      <c r="F38" s="35">
        <f t="shared" si="3"/>
        <v>4722418</v>
      </c>
      <c r="G38" s="33">
        <f t="shared" si="3"/>
        <v>2294426</v>
      </c>
      <c r="H38" s="34">
        <f t="shared" si="3"/>
        <v>2294426</v>
      </c>
      <c r="I38" s="36">
        <f t="shared" si="3"/>
        <v>-11553917</v>
      </c>
      <c r="J38" s="37">
        <f t="shared" si="3"/>
        <v>-10727560</v>
      </c>
      <c r="K38" s="33">
        <f t="shared" si="3"/>
        <v>-3161360</v>
      </c>
      <c r="L38" s="34">
        <f t="shared" si="3"/>
        <v>-1244630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-115797</v>
      </c>
      <c r="E39" s="34">
        <v>-8615648</v>
      </c>
      <c r="F39" s="35">
        <v>0</v>
      </c>
      <c r="G39" s="33">
        <v>0</v>
      </c>
      <c r="H39" s="34">
        <v>0</v>
      </c>
      <c r="I39" s="36">
        <v>-20505937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97600</v>
      </c>
      <c r="D40" s="45">
        <f t="shared" si="4"/>
        <v>-8146173</v>
      </c>
      <c r="E40" s="46">
        <f t="shared" si="4"/>
        <v>-20406429</v>
      </c>
      <c r="F40" s="47">
        <f t="shared" si="4"/>
        <v>4722418</v>
      </c>
      <c r="G40" s="45">
        <f t="shared" si="4"/>
        <v>2294426</v>
      </c>
      <c r="H40" s="46">
        <f t="shared" si="4"/>
        <v>2294426</v>
      </c>
      <c r="I40" s="48">
        <v>-32059854</v>
      </c>
      <c r="J40" s="49">
        <f>+J38+J39</f>
        <v>-10727560</v>
      </c>
      <c r="K40" s="45">
        <f>+K38+K39</f>
        <v>-3161360</v>
      </c>
      <c r="L40" s="46">
        <f>+L38+L39</f>
        <v>-1244630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540241</v>
      </c>
      <c r="D7" s="19">
        <v>283919</v>
      </c>
      <c r="E7" s="20">
        <v>366103</v>
      </c>
      <c r="F7" s="21">
        <v>0</v>
      </c>
      <c r="G7" s="19">
        <v>0</v>
      </c>
      <c r="H7" s="20">
        <v>0</v>
      </c>
      <c r="I7" s="22">
        <v>330054</v>
      </c>
      <c r="J7" s="23">
        <v>115334822</v>
      </c>
      <c r="K7" s="19">
        <v>131152415</v>
      </c>
      <c r="L7" s="20">
        <v>142911653</v>
      </c>
    </row>
    <row r="8" spans="1:12" x14ac:dyDescent="0.25">
      <c r="A8" s="24" t="s">
        <v>23</v>
      </c>
      <c r="B8" s="18" t="s">
        <v>19</v>
      </c>
      <c r="C8" s="19">
        <v>7583</v>
      </c>
      <c r="D8" s="19">
        <v>10995</v>
      </c>
      <c r="E8" s="20">
        <v>9929</v>
      </c>
      <c r="F8" s="21">
        <v>0</v>
      </c>
      <c r="G8" s="19">
        <v>0</v>
      </c>
      <c r="H8" s="20">
        <v>0</v>
      </c>
      <c r="I8" s="22">
        <v>94661</v>
      </c>
      <c r="J8" s="23">
        <v>111305</v>
      </c>
      <c r="K8" s="19">
        <v>43481</v>
      </c>
      <c r="L8" s="20">
        <v>50379</v>
      </c>
    </row>
    <row r="9" spans="1:12" x14ac:dyDescent="0.25">
      <c r="A9" s="24" t="s">
        <v>24</v>
      </c>
      <c r="B9" s="18" t="s">
        <v>25</v>
      </c>
      <c r="C9" s="19">
        <v>24730869</v>
      </c>
      <c r="D9" s="19">
        <v>27268002</v>
      </c>
      <c r="E9" s="20">
        <v>23697107</v>
      </c>
      <c r="F9" s="21">
        <v>0</v>
      </c>
      <c r="G9" s="19">
        <v>0</v>
      </c>
      <c r="H9" s="20">
        <v>0</v>
      </c>
      <c r="I9" s="22">
        <v>31112696</v>
      </c>
      <c r="J9" s="23">
        <v>8103120</v>
      </c>
      <c r="K9" s="19">
        <v>36264328</v>
      </c>
      <c r="L9" s="20">
        <v>18132164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43662474</v>
      </c>
      <c r="K10" s="19">
        <v>79692268</v>
      </c>
      <c r="L10" s="20">
        <v>83416800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23895572</v>
      </c>
      <c r="K11" s="19">
        <v>27906190</v>
      </c>
      <c r="L11" s="20">
        <v>30430540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-2756981</v>
      </c>
      <c r="D14" s="19">
        <v>-6836388</v>
      </c>
      <c r="E14" s="20">
        <v>-16787256</v>
      </c>
      <c r="F14" s="21">
        <v>-56856</v>
      </c>
      <c r="G14" s="19">
        <v>-56856</v>
      </c>
      <c r="H14" s="20">
        <v>-56856</v>
      </c>
      <c r="I14" s="22">
        <v>-13003390</v>
      </c>
      <c r="J14" s="23">
        <v>-50386595</v>
      </c>
      <c r="K14" s="19">
        <v>-49442846</v>
      </c>
      <c r="L14" s="20">
        <v>-54018256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22521712</v>
      </c>
      <c r="D17" s="27">
        <f t="shared" ref="D17:L17" si="0">SUM(D6:D16)</f>
        <v>20726528</v>
      </c>
      <c r="E17" s="28">
        <f t="shared" si="0"/>
        <v>7285883</v>
      </c>
      <c r="F17" s="29">
        <f t="shared" si="0"/>
        <v>-56856</v>
      </c>
      <c r="G17" s="27">
        <f t="shared" si="0"/>
        <v>-56856</v>
      </c>
      <c r="H17" s="30">
        <f t="shared" si="0"/>
        <v>-56856</v>
      </c>
      <c r="I17" s="29">
        <f t="shared" si="0"/>
        <v>18534021</v>
      </c>
      <c r="J17" s="31">
        <f t="shared" si="0"/>
        <v>140720698</v>
      </c>
      <c r="K17" s="27">
        <f t="shared" si="0"/>
        <v>225615836</v>
      </c>
      <c r="L17" s="28">
        <f t="shared" si="0"/>
        <v>220923280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-28757102</v>
      </c>
      <c r="D26" s="19">
        <v>-12508696</v>
      </c>
      <c r="E26" s="20">
        <v>-30260208</v>
      </c>
      <c r="F26" s="21">
        <v>-1221936</v>
      </c>
      <c r="G26" s="19">
        <v>-1221936</v>
      </c>
      <c r="H26" s="20">
        <v>-1221936</v>
      </c>
      <c r="I26" s="22">
        <v>-21294631</v>
      </c>
      <c r="J26" s="23">
        <v>-26774750</v>
      </c>
      <c r="K26" s="19">
        <v>-25000000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-28757102</v>
      </c>
      <c r="D27" s="27">
        <f t="shared" ref="D27:L27" si="1">SUM(D21:D26)</f>
        <v>-12508696</v>
      </c>
      <c r="E27" s="28">
        <f t="shared" si="1"/>
        <v>-30260208</v>
      </c>
      <c r="F27" s="29">
        <f t="shared" si="1"/>
        <v>-1221936</v>
      </c>
      <c r="G27" s="27">
        <f t="shared" si="1"/>
        <v>-1221936</v>
      </c>
      <c r="H27" s="28">
        <f t="shared" si="1"/>
        <v>-1221936</v>
      </c>
      <c r="I27" s="30">
        <f t="shared" si="1"/>
        <v>-21294631</v>
      </c>
      <c r="J27" s="31">
        <f t="shared" si="1"/>
        <v>-26774750</v>
      </c>
      <c r="K27" s="27">
        <f t="shared" si="1"/>
        <v>-25000000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-6235390</v>
      </c>
      <c r="D38" s="33">
        <f t="shared" ref="D38:L38" si="3">+D17+D27+D36</f>
        <v>8217832</v>
      </c>
      <c r="E38" s="34">
        <f t="shared" si="3"/>
        <v>-22974325</v>
      </c>
      <c r="F38" s="35">
        <f t="shared" si="3"/>
        <v>-1278792</v>
      </c>
      <c r="G38" s="33">
        <f t="shared" si="3"/>
        <v>-1278792</v>
      </c>
      <c r="H38" s="34">
        <f t="shared" si="3"/>
        <v>-1278792</v>
      </c>
      <c r="I38" s="36">
        <f t="shared" si="3"/>
        <v>-2760610</v>
      </c>
      <c r="J38" s="37">
        <f t="shared" si="3"/>
        <v>113945948</v>
      </c>
      <c r="K38" s="33">
        <f t="shared" si="3"/>
        <v>200615836</v>
      </c>
      <c r="L38" s="34">
        <f t="shared" si="3"/>
        <v>220923280</v>
      </c>
    </row>
    <row r="39" spans="1:12" x14ac:dyDescent="0.25">
      <c r="A39" s="24" t="s">
        <v>47</v>
      </c>
      <c r="B39" s="18" t="s">
        <v>48</v>
      </c>
      <c r="C39" s="33">
        <v>104790726</v>
      </c>
      <c r="D39" s="33">
        <v>137636626</v>
      </c>
      <c r="E39" s="34">
        <v>196123816</v>
      </c>
      <c r="F39" s="35">
        <v>196123816</v>
      </c>
      <c r="G39" s="33">
        <v>212181245</v>
      </c>
      <c r="H39" s="34">
        <v>212181245</v>
      </c>
      <c r="I39" s="36">
        <v>212181246</v>
      </c>
      <c r="J39" s="37">
        <v>212181245</v>
      </c>
      <c r="K39" s="33">
        <v>326127195</v>
      </c>
      <c r="L39" s="34">
        <v>498885902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98555336</v>
      </c>
      <c r="D40" s="45">
        <f t="shared" si="4"/>
        <v>145854458</v>
      </c>
      <c r="E40" s="46">
        <f t="shared" si="4"/>
        <v>173149491</v>
      </c>
      <c r="F40" s="47">
        <f t="shared" si="4"/>
        <v>194845024</v>
      </c>
      <c r="G40" s="45">
        <f t="shared" si="4"/>
        <v>210902453</v>
      </c>
      <c r="H40" s="46">
        <f t="shared" si="4"/>
        <v>210902453</v>
      </c>
      <c r="I40" s="48">
        <v>209420636</v>
      </c>
      <c r="J40" s="49">
        <f>+J38+J39</f>
        <v>326127193</v>
      </c>
      <c r="K40" s="45">
        <f>+K38+K39</f>
        <v>526743031</v>
      </c>
      <c r="L40" s="46">
        <f>+L38+L39</f>
        <v>719809182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32862864</v>
      </c>
      <c r="D7" s="19">
        <v>37574892</v>
      </c>
      <c r="E7" s="20">
        <v>38150637</v>
      </c>
      <c r="F7" s="21">
        <v>62248232</v>
      </c>
      <c r="G7" s="19">
        <v>62248232</v>
      </c>
      <c r="H7" s="20">
        <v>62248232</v>
      </c>
      <c r="I7" s="22">
        <v>39461336</v>
      </c>
      <c r="J7" s="23">
        <v>65391142</v>
      </c>
      <c r="K7" s="19">
        <v>70230385</v>
      </c>
      <c r="L7" s="20">
        <v>74075659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-5477682</v>
      </c>
      <c r="G8" s="19">
        <v>-1317158</v>
      </c>
      <c r="H8" s="20">
        <v>-1317158</v>
      </c>
      <c r="I8" s="22">
        <v>97753</v>
      </c>
      <c r="J8" s="23">
        <v>3370018</v>
      </c>
      <c r="K8" s="19">
        <v>1401346</v>
      </c>
      <c r="L8" s="20">
        <v>630804</v>
      </c>
    </row>
    <row r="9" spans="1:12" x14ac:dyDescent="0.25">
      <c r="A9" s="24" t="s">
        <v>24</v>
      </c>
      <c r="B9" s="18" t="s">
        <v>25</v>
      </c>
      <c r="C9" s="19">
        <v>23342276</v>
      </c>
      <c r="D9" s="19">
        <v>6556595</v>
      </c>
      <c r="E9" s="20">
        <v>39820308</v>
      </c>
      <c r="F9" s="21">
        <v>14483079</v>
      </c>
      <c r="G9" s="19">
        <v>14483079</v>
      </c>
      <c r="H9" s="20">
        <v>14483079</v>
      </c>
      <c r="I9" s="22">
        <v>15607298</v>
      </c>
      <c r="J9" s="23">
        <v>15500484</v>
      </c>
      <c r="K9" s="19">
        <v>16205355</v>
      </c>
      <c r="L9" s="20">
        <v>16649076</v>
      </c>
    </row>
    <row r="10" spans="1:12" x14ac:dyDescent="0.25">
      <c r="A10" s="24" t="s">
        <v>26</v>
      </c>
      <c r="B10" s="18" t="s">
        <v>25</v>
      </c>
      <c r="C10" s="19">
        <v>52187840</v>
      </c>
      <c r="D10" s="19">
        <v>9510403</v>
      </c>
      <c r="E10" s="20">
        <v>7684408</v>
      </c>
      <c r="F10" s="21">
        <v>6987483</v>
      </c>
      <c r="G10" s="19">
        <v>20003769</v>
      </c>
      <c r="H10" s="20">
        <v>20003769</v>
      </c>
      <c r="I10" s="22">
        <v>22596433</v>
      </c>
      <c r="J10" s="23">
        <v>50000000</v>
      </c>
      <c r="K10" s="19">
        <v>40937065</v>
      </c>
      <c r="L10" s="20">
        <v>34650000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551891</v>
      </c>
      <c r="G11" s="19">
        <v>551891</v>
      </c>
      <c r="H11" s="20">
        <v>551891</v>
      </c>
      <c r="I11" s="22">
        <v>0</v>
      </c>
      <c r="J11" s="23">
        <v>1460005</v>
      </c>
      <c r="K11" s="19">
        <v>1525705</v>
      </c>
      <c r="L11" s="20">
        <v>1563852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-70580237</v>
      </c>
      <c r="D14" s="19">
        <v>-57806595</v>
      </c>
      <c r="E14" s="20">
        <v>-46433600</v>
      </c>
      <c r="F14" s="21">
        <v>-61847190</v>
      </c>
      <c r="G14" s="19">
        <v>-61336816</v>
      </c>
      <c r="H14" s="20">
        <v>-61336816</v>
      </c>
      <c r="I14" s="22">
        <v>-46943020</v>
      </c>
      <c r="J14" s="23">
        <v>-75932862</v>
      </c>
      <c r="K14" s="19">
        <v>-78244746</v>
      </c>
      <c r="L14" s="20">
        <v>-83972760</v>
      </c>
    </row>
    <row r="15" spans="1:12" x14ac:dyDescent="0.25">
      <c r="A15" s="24" t="s">
        <v>31</v>
      </c>
      <c r="B15" s="18" t="s">
        <v>19</v>
      </c>
      <c r="C15" s="19">
        <v>-637570</v>
      </c>
      <c r="D15" s="19">
        <v>-417459</v>
      </c>
      <c r="E15" s="20">
        <v>-222128</v>
      </c>
      <c r="F15" s="21">
        <v>-88655</v>
      </c>
      <c r="G15" s="19">
        <v>-88655</v>
      </c>
      <c r="H15" s="20">
        <v>-88655</v>
      </c>
      <c r="I15" s="22">
        <v>-147419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37175173</v>
      </c>
      <c r="D17" s="27">
        <f t="shared" ref="D17:L17" si="0">SUM(D6:D16)</f>
        <v>-4582164</v>
      </c>
      <c r="E17" s="28">
        <f t="shared" si="0"/>
        <v>38999625</v>
      </c>
      <c r="F17" s="29">
        <f t="shared" si="0"/>
        <v>16857158</v>
      </c>
      <c r="G17" s="27">
        <f t="shared" si="0"/>
        <v>34544342</v>
      </c>
      <c r="H17" s="30">
        <f t="shared" si="0"/>
        <v>34544342</v>
      </c>
      <c r="I17" s="29">
        <f t="shared" si="0"/>
        <v>30672381</v>
      </c>
      <c r="J17" s="31">
        <f t="shared" si="0"/>
        <v>59788787</v>
      </c>
      <c r="K17" s="27">
        <f t="shared" si="0"/>
        <v>52055110</v>
      </c>
      <c r="L17" s="28">
        <f t="shared" si="0"/>
        <v>43596631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-60466590</v>
      </c>
      <c r="D26" s="19">
        <v>-23301497</v>
      </c>
      <c r="E26" s="20">
        <v>-25683375</v>
      </c>
      <c r="F26" s="21">
        <v>-10891439</v>
      </c>
      <c r="G26" s="19">
        <v>-44646418</v>
      </c>
      <c r="H26" s="20">
        <v>-44646418</v>
      </c>
      <c r="I26" s="22">
        <v>-40375026</v>
      </c>
      <c r="J26" s="23">
        <v>-45506669</v>
      </c>
      <c r="K26" s="19">
        <v>-35328376</v>
      </c>
      <c r="L26" s="20">
        <v>-28760866</v>
      </c>
    </row>
    <row r="27" spans="1:12" x14ac:dyDescent="0.25">
      <c r="A27" s="25" t="s">
        <v>39</v>
      </c>
      <c r="B27" s="26" t="s">
        <v>19</v>
      </c>
      <c r="C27" s="27">
        <f>SUM(C21:C26)</f>
        <v>-60466590</v>
      </c>
      <c r="D27" s="27">
        <f t="shared" ref="D27:L27" si="1">SUM(D21:D26)</f>
        <v>-23301497</v>
      </c>
      <c r="E27" s="28">
        <f t="shared" si="1"/>
        <v>-25683375</v>
      </c>
      <c r="F27" s="29">
        <f t="shared" si="1"/>
        <v>-10891439</v>
      </c>
      <c r="G27" s="27">
        <f t="shared" si="1"/>
        <v>-44646418</v>
      </c>
      <c r="H27" s="28">
        <f t="shared" si="1"/>
        <v>-44646418</v>
      </c>
      <c r="I27" s="30">
        <f t="shared" si="1"/>
        <v>-40375026</v>
      </c>
      <c r="J27" s="31">
        <f t="shared" si="1"/>
        <v>-45506669</v>
      </c>
      <c r="K27" s="27">
        <f t="shared" si="1"/>
        <v>-35328376</v>
      </c>
      <c r="L27" s="28">
        <f t="shared" si="1"/>
        <v>-28760866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53320</v>
      </c>
      <c r="E33" s="20">
        <v>113093</v>
      </c>
      <c r="F33" s="21">
        <v>101675</v>
      </c>
      <c r="G33" s="39">
        <v>101675</v>
      </c>
      <c r="H33" s="40">
        <v>101675</v>
      </c>
      <c r="I33" s="42">
        <v>113637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53320</v>
      </c>
      <c r="E36" s="28">
        <f t="shared" si="2"/>
        <v>113093</v>
      </c>
      <c r="F36" s="29">
        <f t="shared" si="2"/>
        <v>101675</v>
      </c>
      <c r="G36" s="27">
        <f t="shared" si="2"/>
        <v>101675</v>
      </c>
      <c r="H36" s="28">
        <f t="shared" si="2"/>
        <v>101675</v>
      </c>
      <c r="I36" s="30">
        <f t="shared" si="2"/>
        <v>113637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-23291417</v>
      </c>
      <c r="D38" s="33">
        <f t="shared" ref="D38:L38" si="3">+D17+D27+D36</f>
        <v>-27830341</v>
      </c>
      <c r="E38" s="34">
        <f t="shared" si="3"/>
        <v>13429343</v>
      </c>
      <c r="F38" s="35">
        <f t="shared" si="3"/>
        <v>6067394</v>
      </c>
      <c r="G38" s="33">
        <f t="shared" si="3"/>
        <v>-10000401</v>
      </c>
      <c r="H38" s="34">
        <f t="shared" si="3"/>
        <v>-10000401</v>
      </c>
      <c r="I38" s="36">
        <f t="shared" si="3"/>
        <v>-9589008</v>
      </c>
      <c r="J38" s="37">
        <f t="shared" si="3"/>
        <v>14282118</v>
      </c>
      <c r="K38" s="33">
        <f t="shared" si="3"/>
        <v>16726734</v>
      </c>
      <c r="L38" s="34">
        <f t="shared" si="3"/>
        <v>14835765</v>
      </c>
    </row>
    <row r="39" spans="1:12" x14ac:dyDescent="0.25">
      <c r="A39" s="24" t="s">
        <v>47</v>
      </c>
      <c r="B39" s="18" t="s">
        <v>48</v>
      </c>
      <c r="C39" s="33">
        <v>-82729878</v>
      </c>
      <c r="D39" s="33">
        <v>-75975708</v>
      </c>
      <c r="E39" s="34">
        <v>-89746925</v>
      </c>
      <c r="F39" s="35">
        <v>-91224358</v>
      </c>
      <c r="G39" s="33">
        <v>-75979736</v>
      </c>
      <c r="H39" s="34">
        <v>-75979736</v>
      </c>
      <c r="I39" s="36">
        <v>-75979735</v>
      </c>
      <c r="J39" s="37">
        <v>-75979736</v>
      </c>
      <c r="K39" s="33">
        <v>-61697619</v>
      </c>
      <c r="L39" s="34">
        <v>-44970884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-106021295</v>
      </c>
      <c r="D40" s="45">
        <f t="shared" si="4"/>
        <v>-103806049</v>
      </c>
      <c r="E40" s="46">
        <f t="shared" si="4"/>
        <v>-76317582</v>
      </c>
      <c r="F40" s="47">
        <f t="shared" si="4"/>
        <v>-85156964</v>
      </c>
      <c r="G40" s="45">
        <f t="shared" si="4"/>
        <v>-85980137</v>
      </c>
      <c r="H40" s="46">
        <f t="shared" si="4"/>
        <v>-85980137</v>
      </c>
      <c r="I40" s="48">
        <v>-85568743</v>
      </c>
      <c r="J40" s="49">
        <f>+J38+J39</f>
        <v>-61697618</v>
      </c>
      <c r="K40" s="45">
        <f>+K38+K39</f>
        <v>-44970885</v>
      </c>
      <c r="L40" s="46">
        <f>+L38+L39</f>
        <v>-30135119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872634</v>
      </c>
      <c r="D7" s="19">
        <v>2909888</v>
      </c>
      <c r="E7" s="20">
        <v>206364</v>
      </c>
      <c r="F7" s="21">
        <v>25575591</v>
      </c>
      <c r="G7" s="19">
        <v>18337805</v>
      </c>
      <c r="H7" s="20">
        <v>18337805</v>
      </c>
      <c r="I7" s="22">
        <v>-4453235</v>
      </c>
      <c r="J7" s="23">
        <v>15956089</v>
      </c>
      <c r="K7" s="19">
        <v>16690070</v>
      </c>
      <c r="L7" s="20">
        <v>16878420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3783</v>
      </c>
      <c r="J8" s="23">
        <v>396</v>
      </c>
      <c r="K8" s="19">
        <v>414</v>
      </c>
      <c r="L8" s="20">
        <v>432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7504961</v>
      </c>
      <c r="E9" s="20">
        <v>9339056</v>
      </c>
      <c r="F9" s="21">
        <v>14735073</v>
      </c>
      <c r="G9" s="19">
        <v>17726589</v>
      </c>
      <c r="H9" s="20">
        <v>17726589</v>
      </c>
      <c r="I9" s="22">
        <v>-54169137</v>
      </c>
      <c r="J9" s="23">
        <v>17892821</v>
      </c>
      <c r="K9" s="19">
        <v>17101912</v>
      </c>
      <c r="L9" s="20">
        <v>17875701</v>
      </c>
    </row>
    <row r="10" spans="1:12" x14ac:dyDescent="0.25">
      <c r="A10" s="24" t="s">
        <v>26</v>
      </c>
      <c r="B10" s="18" t="s">
        <v>25</v>
      </c>
      <c r="C10" s="19">
        <v>7580000</v>
      </c>
      <c r="D10" s="19">
        <v>0</v>
      </c>
      <c r="E10" s="20">
        <v>0</v>
      </c>
      <c r="F10" s="21">
        <v>19467804</v>
      </c>
      <c r="G10" s="19">
        <v>19467804</v>
      </c>
      <c r="H10" s="20">
        <v>19467804</v>
      </c>
      <c r="I10" s="22">
        <v>8371652</v>
      </c>
      <c r="J10" s="23">
        <v>14685134</v>
      </c>
      <c r="K10" s="19">
        <v>26892583</v>
      </c>
      <c r="L10" s="20">
        <v>28012871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-1604187</v>
      </c>
      <c r="D14" s="19">
        <v>-5746320</v>
      </c>
      <c r="E14" s="20">
        <v>-6931502</v>
      </c>
      <c r="F14" s="21">
        <v>-16874195</v>
      </c>
      <c r="G14" s="19">
        <v>-22835594</v>
      </c>
      <c r="H14" s="20">
        <v>-22835594</v>
      </c>
      <c r="I14" s="22">
        <v>-12238551</v>
      </c>
      <c r="J14" s="23">
        <v>-26482923</v>
      </c>
      <c r="K14" s="19">
        <v>-27629350</v>
      </c>
      <c r="L14" s="20">
        <v>-28993443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6848447</v>
      </c>
      <c r="D17" s="27">
        <f t="shared" ref="D17:L17" si="0">SUM(D6:D16)</f>
        <v>4668529</v>
      </c>
      <c r="E17" s="28">
        <f t="shared" si="0"/>
        <v>2613918</v>
      </c>
      <c r="F17" s="29">
        <f t="shared" si="0"/>
        <v>42904273</v>
      </c>
      <c r="G17" s="27">
        <f t="shared" si="0"/>
        <v>32696604</v>
      </c>
      <c r="H17" s="30">
        <f t="shared" si="0"/>
        <v>32696604</v>
      </c>
      <c r="I17" s="29">
        <f t="shared" si="0"/>
        <v>-62485488</v>
      </c>
      <c r="J17" s="31">
        <f t="shared" si="0"/>
        <v>22051517</v>
      </c>
      <c r="K17" s="27">
        <f t="shared" si="0"/>
        <v>33055629</v>
      </c>
      <c r="L17" s="28">
        <f t="shared" si="0"/>
        <v>33773981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-1790309</v>
      </c>
      <c r="D26" s="19">
        <v>-3182847</v>
      </c>
      <c r="E26" s="20">
        <v>0</v>
      </c>
      <c r="F26" s="21">
        <v>-14488804</v>
      </c>
      <c r="G26" s="19">
        <v>-14188804</v>
      </c>
      <c r="H26" s="20">
        <v>-14188804</v>
      </c>
      <c r="I26" s="22">
        <v>0</v>
      </c>
      <c r="J26" s="23">
        <v>-2000000</v>
      </c>
      <c r="K26" s="19">
        <v>-3661000</v>
      </c>
      <c r="L26" s="20">
        <v>-3822084</v>
      </c>
    </row>
    <row r="27" spans="1:12" x14ac:dyDescent="0.25">
      <c r="A27" s="25" t="s">
        <v>39</v>
      </c>
      <c r="B27" s="26" t="s">
        <v>19</v>
      </c>
      <c r="C27" s="27">
        <f>SUM(C21:C26)</f>
        <v>-1790309</v>
      </c>
      <c r="D27" s="27">
        <f t="shared" ref="D27:L27" si="1">SUM(D21:D26)</f>
        <v>-3182847</v>
      </c>
      <c r="E27" s="28">
        <f t="shared" si="1"/>
        <v>0</v>
      </c>
      <c r="F27" s="29">
        <f t="shared" si="1"/>
        <v>-14488804</v>
      </c>
      <c r="G27" s="27">
        <f t="shared" si="1"/>
        <v>-14188804</v>
      </c>
      <c r="H27" s="28">
        <f t="shared" si="1"/>
        <v>-14188804</v>
      </c>
      <c r="I27" s="30">
        <f t="shared" si="1"/>
        <v>0</v>
      </c>
      <c r="J27" s="31">
        <f t="shared" si="1"/>
        <v>-2000000</v>
      </c>
      <c r="K27" s="27">
        <f t="shared" si="1"/>
        <v>-3661000</v>
      </c>
      <c r="L27" s="28">
        <f t="shared" si="1"/>
        <v>-3822084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5058138</v>
      </c>
      <c r="D38" s="33">
        <f t="shared" ref="D38:L38" si="3">+D17+D27+D36</f>
        <v>1485682</v>
      </c>
      <c r="E38" s="34">
        <f t="shared" si="3"/>
        <v>2613918</v>
      </c>
      <c r="F38" s="35">
        <f t="shared" si="3"/>
        <v>28415469</v>
      </c>
      <c r="G38" s="33">
        <f t="shared" si="3"/>
        <v>18507800</v>
      </c>
      <c r="H38" s="34">
        <f t="shared" si="3"/>
        <v>18507800</v>
      </c>
      <c r="I38" s="36">
        <f t="shared" si="3"/>
        <v>-62485488</v>
      </c>
      <c r="J38" s="37">
        <f t="shared" si="3"/>
        <v>20051517</v>
      </c>
      <c r="K38" s="33">
        <f t="shared" si="3"/>
        <v>29394629</v>
      </c>
      <c r="L38" s="34">
        <f t="shared" si="3"/>
        <v>29951897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5058138</v>
      </c>
      <c r="D40" s="45">
        <f t="shared" si="4"/>
        <v>1485682</v>
      </c>
      <c r="E40" s="46">
        <f t="shared" si="4"/>
        <v>2613918</v>
      </c>
      <c r="F40" s="47">
        <f t="shared" si="4"/>
        <v>28415469</v>
      </c>
      <c r="G40" s="45">
        <f t="shared" si="4"/>
        <v>18507800</v>
      </c>
      <c r="H40" s="46">
        <f t="shared" si="4"/>
        <v>18507800</v>
      </c>
      <c r="I40" s="48">
        <v>-24955509</v>
      </c>
      <c r="J40" s="49">
        <f>+J38+J39</f>
        <v>20051517</v>
      </c>
      <c r="K40" s="45">
        <f>+K38+K39</f>
        <v>29394629</v>
      </c>
      <c r="L40" s="46">
        <f>+L38+L39</f>
        <v>29951897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54044075</v>
      </c>
      <c r="D7" s="19">
        <v>77668538</v>
      </c>
      <c r="E7" s="20">
        <v>82599081</v>
      </c>
      <c r="F7" s="21">
        <v>0</v>
      </c>
      <c r="G7" s="19">
        <v>172860222</v>
      </c>
      <c r="H7" s="20">
        <v>172860222</v>
      </c>
      <c r="I7" s="22">
        <v>89340489</v>
      </c>
      <c r="J7" s="23">
        <v>184787575</v>
      </c>
      <c r="K7" s="19">
        <v>197537917</v>
      </c>
      <c r="L7" s="20">
        <v>211168032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21232488</v>
      </c>
      <c r="G9" s="19">
        <v>21487061</v>
      </c>
      <c r="H9" s="20">
        <v>21487061</v>
      </c>
      <c r="I9" s="22">
        <v>0</v>
      </c>
      <c r="J9" s="23">
        <v>22969668</v>
      </c>
      <c r="K9" s="19">
        <v>24554575</v>
      </c>
      <c r="L9" s="20">
        <v>26248841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49736652</v>
      </c>
      <c r="E10" s="20">
        <v>0</v>
      </c>
      <c r="F10" s="21">
        <v>13941000</v>
      </c>
      <c r="G10" s="19">
        <v>13941000</v>
      </c>
      <c r="H10" s="20">
        <v>13941000</v>
      </c>
      <c r="I10" s="22">
        <v>13941000</v>
      </c>
      <c r="J10" s="23">
        <v>9629000</v>
      </c>
      <c r="K10" s="19">
        <v>13196000</v>
      </c>
      <c r="L10" s="20">
        <v>9344000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-6186054</v>
      </c>
      <c r="D14" s="19">
        <v>-33827671</v>
      </c>
      <c r="E14" s="20">
        <v>-27021354</v>
      </c>
      <c r="F14" s="21">
        <v>0</v>
      </c>
      <c r="G14" s="19">
        <v>-44770364</v>
      </c>
      <c r="H14" s="20">
        <v>-44770364</v>
      </c>
      <c r="I14" s="22">
        <v>-39094317</v>
      </c>
      <c r="J14" s="23">
        <v>-55200000</v>
      </c>
      <c r="K14" s="19">
        <v>-59064000</v>
      </c>
      <c r="L14" s="20">
        <v>-63198480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47858021</v>
      </c>
      <c r="D17" s="27">
        <f t="shared" ref="D17:L17" si="0">SUM(D6:D16)</f>
        <v>93577519</v>
      </c>
      <c r="E17" s="28">
        <f t="shared" si="0"/>
        <v>55577727</v>
      </c>
      <c r="F17" s="29">
        <f t="shared" si="0"/>
        <v>35173488</v>
      </c>
      <c r="G17" s="27">
        <f t="shared" si="0"/>
        <v>163517919</v>
      </c>
      <c r="H17" s="30">
        <f t="shared" si="0"/>
        <v>163517919</v>
      </c>
      <c r="I17" s="29">
        <f t="shared" si="0"/>
        <v>64187172</v>
      </c>
      <c r="J17" s="31">
        <f t="shared" si="0"/>
        <v>162186243</v>
      </c>
      <c r="K17" s="27">
        <f t="shared" si="0"/>
        <v>176224492</v>
      </c>
      <c r="L17" s="28">
        <f t="shared" si="0"/>
        <v>183562393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-12901009</v>
      </c>
      <c r="D26" s="19">
        <v>-29799111</v>
      </c>
      <c r="E26" s="20">
        <v>-23711422</v>
      </c>
      <c r="F26" s="21">
        <v>-29008065</v>
      </c>
      <c r="G26" s="19">
        <v>-53132933</v>
      </c>
      <c r="H26" s="20">
        <v>-53132933</v>
      </c>
      <c r="I26" s="22">
        <v>-20663122</v>
      </c>
      <c r="J26" s="23">
        <v>-18288587</v>
      </c>
      <c r="K26" s="19">
        <v>-22717155</v>
      </c>
      <c r="L26" s="20">
        <v>-56000</v>
      </c>
    </row>
    <row r="27" spans="1:12" x14ac:dyDescent="0.25">
      <c r="A27" s="25" t="s">
        <v>39</v>
      </c>
      <c r="B27" s="26" t="s">
        <v>19</v>
      </c>
      <c r="C27" s="27">
        <f>SUM(C21:C26)</f>
        <v>-12901009</v>
      </c>
      <c r="D27" s="27">
        <f t="shared" ref="D27:L27" si="1">SUM(D21:D26)</f>
        <v>-29799111</v>
      </c>
      <c r="E27" s="28">
        <f t="shared" si="1"/>
        <v>-23711422</v>
      </c>
      <c r="F27" s="29">
        <f t="shared" si="1"/>
        <v>-29008065</v>
      </c>
      <c r="G27" s="27">
        <f t="shared" si="1"/>
        <v>-53132933</v>
      </c>
      <c r="H27" s="28">
        <f t="shared" si="1"/>
        <v>-53132933</v>
      </c>
      <c r="I27" s="30">
        <f t="shared" si="1"/>
        <v>-20663122</v>
      </c>
      <c r="J27" s="31">
        <f t="shared" si="1"/>
        <v>-18288587</v>
      </c>
      <c r="K27" s="27">
        <f t="shared" si="1"/>
        <v>-22717155</v>
      </c>
      <c r="L27" s="28">
        <f t="shared" si="1"/>
        <v>-56000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34957012</v>
      </c>
      <c r="D38" s="33">
        <f t="shared" ref="D38:L38" si="3">+D17+D27+D36</f>
        <v>63778408</v>
      </c>
      <c r="E38" s="34">
        <f t="shared" si="3"/>
        <v>31866305</v>
      </c>
      <c r="F38" s="35">
        <f t="shared" si="3"/>
        <v>6165423</v>
      </c>
      <c r="G38" s="33">
        <f t="shared" si="3"/>
        <v>110384986</v>
      </c>
      <c r="H38" s="34">
        <f t="shared" si="3"/>
        <v>110384986</v>
      </c>
      <c r="I38" s="36">
        <f t="shared" si="3"/>
        <v>43524050</v>
      </c>
      <c r="J38" s="37">
        <f t="shared" si="3"/>
        <v>143897656</v>
      </c>
      <c r="K38" s="33">
        <f t="shared" si="3"/>
        <v>153507337</v>
      </c>
      <c r="L38" s="34">
        <f t="shared" si="3"/>
        <v>183506393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-15264720</v>
      </c>
      <c r="E39" s="34">
        <v>21583869</v>
      </c>
      <c r="F39" s="35">
        <v>0</v>
      </c>
      <c r="G39" s="33">
        <v>0</v>
      </c>
      <c r="H39" s="34">
        <v>0</v>
      </c>
      <c r="I39" s="36">
        <v>24528604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34957012</v>
      </c>
      <c r="D40" s="45">
        <f t="shared" si="4"/>
        <v>48513688</v>
      </c>
      <c r="E40" s="46">
        <f t="shared" si="4"/>
        <v>53450174</v>
      </c>
      <c r="F40" s="47">
        <f t="shared" si="4"/>
        <v>6165423</v>
      </c>
      <c r="G40" s="45">
        <f t="shared" si="4"/>
        <v>110384986</v>
      </c>
      <c r="H40" s="46">
        <f t="shared" si="4"/>
        <v>110384986</v>
      </c>
      <c r="I40" s="48">
        <v>68052654</v>
      </c>
      <c r="J40" s="49">
        <f>+J38+J39</f>
        <v>143897656</v>
      </c>
      <c r="K40" s="45">
        <f>+K38+K39</f>
        <v>153507337</v>
      </c>
      <c r="L40" s="46">
        <f>+L38+L39</f>
        <v>183506393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22307</v>
      </c>
      <c r="D7" s="19">
        <v>19390</v>
      </c>
      <c r="E7" s="20">
        <v>25067</v>
      </c>
      <c r="F7" s="21">
        <v>0</v>
      </c>
      <c r="G7" s="19">
        <v>0</v>
      </c>
      <c r="H7" s="20">
        <v>0</v>
      </c>
      <c r="I7" s="22">
        <v>11553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259132</v>
      </c>
      <c r="F10" s="21">
        <v>15000000</v>
      </c>
      <c r="G10" s="19">
        <v>15000000</v>
      </c>
      <c r="H10" s="20">
        <v>15000000</v>
      </c>
      <c r="I10" s="22">
        <v>13466793</v>
      </c>
      <c r="J10" s="23">
        <v>10000000</v>
      </c>
      <c r="K10" s="19">
        <v>18000000</v>
      </c>
      <c r="L10" s="20">
        <v>15750000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22307</v>
      </c>
      <c r="D17" s="27">
        <f t="shared" ref="D17:L17" si="0">SUM(D6:D16)</f>
        <v>19390</v>
      </c>
      <c r="E17" s="28">
        <f t="shared" si="0"/>
        <v>284199</v>
      </c>
      <c r="F17" s="29">
        <f t="shared" si="0"/>
        <v>15000000</v>
      </c>
      <c r="G17" s="27">
        <f t="shared" si="0"/>
        <v>15000000</v>
      </c>
      <c r="H17" s="30">
        <f t="shared" si="0"/>
        <v>15000000</v>
      </c>
      <c r="I17" s="29">
        <f t="shared" si="0"/>
        <v>13478346</v>
      </c>
      <c r="J17" s="31">
        <f t="shared" si="0"/>
        <v>10000000</v>
      </c>
      <c r="K17" s="27">
        <f t="shared" si="0"/>
        <v>18000000</v>
      </c>
      <c r="L17" s="28">
        <f t="shared" si="0"/>
        <v>15750000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22307</v>
      </c>
      <c r="D38" s="33">
        <f t="shared" ref="D38:L38" si="3">+D17+D27+D36</f>
        <v>19390</v>
      </c>
      <c r="E38" s="34">
        <f t="shared" si="3"/>
        <v>284199</v>
      </c>
      <c r="F38" s="35">
        <f t="shared" si="3"/>
        <v>15000000</v>
      </c>
      <c r="G38" s="33">
        <f t="shared" si="3"/>
        <v>15000000</v>
      </c>
      <c r="H38" s="34">
        <f t="shared" si="3"/>
        <v>15000000</v>
      </c>
      <c r="I38" s="36">
        <f t="shared" si="3"/>
        <v>13478346</v>
      </c>
      <c r="J38" s="37">
        <f t="shared" si="3"/>
        <v>10000000</v>
      </c>
      <c r="K38" s="33">
        <f t="shared" si="3"/>
        <v>18000000</v>
      </c>
      <c r="L38" s="34">
        <f t="shared" si="3"/>
        <v>15750000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22307</v>
      </c>
      <c r="D40" s="45">
        <f t="shared" si="4"/>
        <v>19390</v>
      </c>
      <c r="E40" s="46">
        <f t="shared" si="4"/>
        <v>284199</v>
      </c>
      <c r="F40" s="47">
        <f t="shared" si="4"/>
        <v>15000000</v>
      </c>
      <c r="G40" s="45">
        <f t="shared" si="4"/>
        <v>15000000</v>
      </c>
      <c r="H40" s="46">
        <f t="shared" si="4"/>
        <v>15000000</v>
      </c>
      <c r="I40" s="48">
        <v>12478347</v>
      </c>
      <c r="J40" s="49">
        <f>+J38+J39</f>
        <v>10000000</v>
      </c>
      <c r="K40" s="45">
        <f>+K38+K39</f>
        <v>18000000</v>
      </c>
      <c r="L40" s="46">
        <f>+L38+L39</f>
        <v>15750000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27068155</v>
      </c>
      <c r="F7" s="21">
        <v>188653764</v>
      </c>
      <c r="G7" s="19">
        <v>209400420</v>
      </c>
      <c r="H7" s="20">
        <v>209400420</v>
      </c>
      <c r="I7" s="22">
        <v>44537640</v>
      </c>
      <c r="J7" s="23">
        <v>237977408</v>
      </c>
      <c r="K7" s="19">
        <v>248686384</v>
      </c>
      <c r="L7" s="20">
        <v>259877272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39541968</v>
      </c>
      <c r="E8" s="20">
        <v>21075241</v>
      </c>
      <c r="F8" s="21">
        <v>64502208</v>
      </c>
      <c r="G8" s="19">
        <v>0</v>
      </c>
      <c r="H8" s="20">
        <v>0</v>
      </c>
      <c r="I8" s="22">
        <v>-16797493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397789190</v>
      </c>
      <c r="D9" s="19">
        <v>437479333</v>
      </c>
      <c r="E9" s="20">
        <v>437243862</v>
      </c>
      <c r="F9" s="21">
        <v>530627424</v>
      </c>
      <c r="G9" s="19">
        <v>636294826</v>
      </c>
      <c r="H9" s="20">
        <v>636294826</v>
      </c>
      <c r="I9" s="22">
        <v>579190870</v>
      </c>
      <c r="J9" s="23">
        <v>682891000</v>
      </c>
      <c r="K9" s="19">
        <v>731914000</v>
      </c>
      <c r="L9" s="20">
        <v>765011000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503242296</v>
      </c>
      <c r="G10" s="19">
        <v>563392745</v>
      </c>
      <c r="H10" s="20">
        <v>563392745</v>
      </c>
      <c r="I10" s="22">
        <v>0</v>
      </c>
      <c r="J10" s="23">
        <v>674705350</v>
      </c>
      <c r="K10" s="19">
        <v>741015900</v>
      </c>
      <c r="L10" s="20">
        <v>777357850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-685201901</v>
      </c>
      <c r="D14" s="19">
        <v>-402459249</v>
      </c>
      <c r="E14" s="20">
        <v>-727982991</v>
      </c>
      <c r="F14" s="21">
        <v>-692219820</v>
      </c>
      <c r="G14" s="19">
        <v>-686139298</v>
      </c>
      <c r="H14" s="20">
        <v>-686139298</v>
      </c>
      <c r="I14" s="22">
        <v>-1117579863</v>
      </c>
      <c r="J14" s="23">
        <v>-854051484</v>
      </c>
      <c r="K14" s="19">
        <v>-823967385</v>
      </c>
      <c r="L14" s="20">
        <v>-872972169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-405000</v>
      </c>
      <c r="H15" s="20">
        <v>-405000</v>
      </c>
      <c r="I15" s="22">
        <v>0</v>
      </c>
      <c r="J15" s="23">
        <v>-648700</v>
      </c>
      <c r="K15" s="19">
        <v>-677892</v>
      </c>
      <c r="L15" s="20">
        <v>-694838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-287412711</v>
      </c>
      <c r="D17" s="27">
        <f t="shared" ref="D17:L17" si="0">SUM(D6:D16)</f>
        <v>74562052</v>
      </c>
      <c r="E17" s="28">
        <f t="shared" si="0"/>
        <v>-242595733</v>
      </c>
      <c r="F17" s="29">
        <f t="shared" si="0"/>
        <v>594805872</v>
      </c>
      <c r="G17" s="27">
        <f t="shared" si="0"/>
        <v>722543693</v>
      </c>
      <c r="H17" s="30">
        <f t="shared" si="0"/>
        <v>722543693</v>
      </c>
      <c r="I17" s="29">
        <f t="shared" si="0"/>
        <v>-510648846</v>
      </c>
      <c r="J17" s="31">
        <f t="shared" si="0"/>
        <v>740873574</v>
      </c>
      <c r="K17" s="27">
        <f t="shared" si="0"/>
        <v>896971007</v>
      </c>
      <c r="L17" s="28">
        <f t="shared" si="0"/>
        <v>928579115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-482173704</v>
      </c>
      <c r="G26" s="19">
        <v>-647985158</v>
      </c>
      <c r="H26" s="20">
        <v>-647985158</v>
      </c>
      <c r="I26" s="22">
        <v>0</v>
      </c>
      <c r="J26" s="23">
        <v>-580146510</v>
      </c>
      <c r="K26" s="19">
        <v>-718580595</v>
      </c>
      <c r="L26" s="20">
        <v>-740498082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-482173704</v>
      </c>
      <c r="G27" s="27">
        <f t="shared" si="1"/>
        <v>-647985158</v>
      </c>
      <c r="H27" s="28">
        <f t="shared" si="1"/>
        <v>-647985158</v>
      </c>
      <c r="I27" s="30">
        <f t="shared" si="1"/>
        <v>0</v>
      </c>
      <c r="J27" s="31">
        <f t="shared" si="1"/>
        <v>-580146510</v>
      </c>
      <c r="K27" s="27">
        <f t="shared" si="1"/>
        <v>-718580595</v>
      </c>
      <c r="L27" s="28">
        <f t="shared" si="1"/>
        <v>-740498082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-287412711</v>
      </c>
      <c r="D38" s="33">
        <f t="shared" ref="D38:L38" si="3">+D17+D27+D36</f>
        <v>74562052</v>
      </c>
      <c r="E38" s="34">
        <f t="shared" si="3"/>
        <v>-242595733</v>
      </c>
      <c r="F38" s="35">
        <f t="shared" si="3"/>
        <v>112632168</v>
      </c>
      <c r="G38" s="33">
        <f t="shared" si="3"/>
        <v>74558535</v>
      </c>
      <c r="H38" s="34">
        <f t="shared" si="3"/>
        <v>74558535</v>
      </c>
      <c r="I38" s="36">
        <f t="shared" si="3"/>
        <v>-510648846</v>
      </c>
      <c r="J38" s="37">
        <f t="shared" si="3"/>
        <v>160727064</v>
      </c>
      <c r="K38" s="33">
        <f t="shared" si="3"/>
        <v>178390412</v>
      </c>
      <c r="L38" s="34">
        <f t="shared" si="3"/>
        <v>188081033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22494167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-287412711</v>
      </c>
      <c r="D40" s="45">
        <f t="shared" si="4"/>
        <v>97056219</v>
      </c>
      <c r="E40" s="46">
        <f t="shared" si="4"/>
        <v>-242595733</v>
      </c>
      <c r="F40" s="47">
        <f t="shared" si="4"/>
        <v>112632168</v>
      </c>
      <c r="G40" s="45">
        <f t="shared" si="4"/>
        <v>74558535</v>
      </c>
      <c r="H40" s="46">
        <f t="shared" si="4"/>
        <v>74558535</v>
      </c>
      <c r="I40" s="48">
        <v>-319797808</v>
      </c>
      <c r="J40" s="49">
        <f>+J38+J39</f>
        <v>160727064</v>
      </c>
      <c r="K40" s="45">
        <f>+K38+K39</f>
        <v>178390412</v>
      </c>
      <c r="L40" s="46">
        <f>+L38+L39</f>
        <v>188081033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-3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-3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-3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-3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-34552128</v>
      </c>
      <c r="E14" s="20">
        <v>-26397594</v>
      </c>
      <c r="F14" s="21">
        <v>-69571200</v>
      </c>
      <c r="G14" s="19">
        <v>-69571200</v>
      </c>
      <c r="H14" s="20">
        <v>-69571200</v>
      </c>
      <c r="I14" s="22">
        <v>-49823042</v>
      </c>
      <c r="J14" s="23">
        <v>-57149701</v>
      </c>
      <c r="K14" s="19">
        <v>-28799196</v>
      </c>
      <c r="L14" s="20">
        <v>-30066361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-34552128</v>
      </c>
      <c r="E17" s="28">
        <f t="shared" si="0"/>
        <v>-26397594</v>
      </c>
      <c r="F17" s="29">
        <f t="shared" si="0"/>
        <v>-69571200</v>
      </c>
      <c r="G17" s="27">
        <f t="shared" si="0"/>
        <v>-69571200</v>
      </c>
      <c r="H17" s="30">
        <f t="shared" si="0"/>
        <v>-69571200</v>
      </c>
      <c r="I17" s="29">
        <f t="shared" si="0"/>
        <v>-49823042</v>
      </c>
      <c r="J17" s="31">
        <f t="shared" si="0"/>
        <v>-57149701</v>
      </c>
      <c r="K17" s="27">
        <f t="shared" si="0"/>
        <v>-28799196</v>
      </c>
      <c r="L17" s="28">
        <f t="shared" si="0"/>
        <v>-30066361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-34552128</v>
      </c>
      <c r="E38" s="34">
        <f t="shared" si="3"/>
        <v>-26397594</v>
      </c>
      <c r="F38" s="35">
        <f t="shared" si="3"/>
        <v>-69571200</v>
      </c>
      <c r="G38" s="33">
        <f t="shared" si="3"/>
        <v>-69571200</v>
      </c>
      <c r="H38" s="34">
        <f t="shared" si="3"/>
        <v>-69571200</v>
      </c>
      <c r="I38" s="36">
        <f t="shared" si="3"/>
        <v>-49823042</v>
      </c>
      <c r="J38" s="37">
        <f t="shared" si="3"/>
        <v>-57149701</v>
      </c>
      <c r="K38" s="33">
        <f t="shared" si="3"/>
        <v>-28799196</v>
      </c>
      <c r="L38" s="34">
        <f t="shared" si="3"/>
        <v>-30066361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-34552128</v>
      </c>
      <c r="E40" s="46">
        <f t="shared" si="4"/>
        <v>-26397594</v>
      </c>
      <c r="F40" s="47">
        <f t="shared" si="4"/>
        <v>-69571200</v>
      </c>
      <c r="G40" s="45">
        <f t="shared" si="4"/>
        <v>-69571200</v>
      </c>
      <c r="H40" s="46">
        <f t="shared" si="4"/>
        <v>-69571200</v>
      </c>
      <c r="I40" s="48">
        <v>-71254542</v>
      </c>
      <c r="J40" s="49">
        <f>+J38+J39</f>
        <v>-57149701</v>
      </c>
      <c r="K40" s="45">
        <f>+K38+K39</f>
        <v>-28799196</v>
      </c>
      <c r="L40" s="46">
        <f>+L38+L39</f>
        <v>-30066361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-521380</v>
      </c>
      <c r="F16" s="21">
        <v>-805000</v>
      </c>
      <c r="G16" s="19">
        <v>-2657392</v>
      </c>
      <c r="H16" s="20">
        <v>-2657392</v>
      </c>
      <c r="I16" s="22">
        <v>-890900</v>
      </c>
      <c r="J16" s="23">
        <v>-240000</v>
      </c>
      <c r="K16" s="19">
        <v>-502080</v>
      </c>
      <c r="L16" s="20">
        <v>-524172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-521380</v>
      </c>
      <c r="F17" s="29">
        <f t="shared" si="0"/>
        <v>-805000</v>
      </c>
      <c r="G17" s="27">
        <f t="shared" si="0"/>
        <v>-2657392</v>
      </c>
      <c r="H17" s="30">
        <f t="shared" si="0"/>
        <v>-2657392</v>
      </c>
      <c r="I17" s="29">
        <f t="shared" si="0"/>
        <v>-890900</v>
      </c>
      <c r="J17" s="31">
        <f t="shared" si="0"/>
        <v>-240000</v>
      </c>
      <c r="K17" s="27">
        <f t="shared" si="0"/>
        <v>-502080</v>
      </c>
      <c r="L17" s="28">
        <f t="shared" si="0"/>
        <v>-524172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-521380</v>
      </c>
      <c r="F38" s="35">
        <f t="shared" si="3"/>
        <v>-805000</v>
      </c>
      <c r="G38" s="33">
        <f t="shared" si="3"/>
        <v>-2657392</v>
      </c>
      <c r="H38" s="34">
        <f t="shared" si="3"/>
        <v>-2657392</v>
      </c>
      <c r="I38" s="36">
        <f t="shared" si="3"/>
        <v>-890900</v>
      </c>
      <c r="J38" s="37">
        <f t="shared" si="3"/>
        <v>-240000</v>
      </c>
      <c r="K38" s="33">
        <f t="shared" si="3"/>
        <v>-502080</v>
      </c>
      <c r="L38" s="34">
        <f t="shared" si="3"/>
        <v>-524172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-521380</v>
      </c>
      <c r="F40" s="47">
        <f t="shared" si="4"/>
        <v>-805000</v>
      </c>
      <c r="G40" s="45">
        <f t="shared" si="4"/>
        <v>-2657392</v>
      </c>
      <c r="H40" s="46">
        <f t="shared" si="4"/>
        <v>-2657392</v>
      </c>
      <c r="I40" s="48">
        <v>-807700</v>
      </c>
      <c r="J40" s="49">
        <f>+J38+J39</f>
        <v>-240000</v>
      </c>
      <c r="K40" s="45">
        <f>+K38+K39</f>
        <v>-502080</v>
      </c>
      <c r="L40" s="46">
        <f>+L38+L39</f>
        <v>-524172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5194000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687998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5881998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449661</v>
      </c>
      <c r="K33" s="19">
        <v>467648</v>
      </c>
      <c r="L33" s="20">
        <v>486354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449661</v>
      </c>
      <c r="K36" s="27">
        <f t="shared" si="2"/>
        <v>467648</v>
      </c>
      <c r="L36" s="28">
        <f t="shared" si="2"/>
        <v>486354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5881998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449661</v>
      </c>
      <c r="K38" s="33">
        <f t="shared" si="3"/>
        <v>467648</v>
      </c>
      <c r="L38" s="34">
        <f t="shared" si="3"/>
        <v>486354</v>
      </c>
    </row>
    <row r="39" spans="1:12" x14ac:dyDescent="0.25">
      <c r="A39" s="24" t="s">
        <v>47</v>
      </c>
      <c r="B39" s="18" t="s">
        <v>48</v>
      </c>
      <c r="C39" s="33">
        <v>80350144</v>
      </c>
      <c r="D39" s="33">
        <v>281212210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80350144</v>
      </c>
      <c r="D40" s="45">
        <f t="shared" si="4"/>
        <v>287094208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449661</v>
      </c>
      <c r="K40" s="45">
        <f>+K38+K39</f>
        <v>467648</v>
      </c>
      <c r="L40" s="46">
        <f>+L38+L39</f>
        <v>486354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-650000</v>
      </c>
      <c r="G26" s="19">
        <v>-650000</v>
      </c>
      <c r="H26" s="20">
        <v>-650000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-650000</v>
      </c>
      <c r="G27" s="27">
        <f t="shared" si="1"/>
        <v>-650000</v>
      </c>
      <c r="H27" s="28">
        <f t="shared" si="1"/>
        <v>-650000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-650000</v>
      </c>
      <c r="G38" s="33">
        <f t="shared" si="3"/>
        <v>-650000</v>
      </c>
      <c r="H38" s="34">
        <f t="shared" si="3"/>
        <v>-650000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-650000</v>
      </c>
      <c r="G40" s="45">
        <f t="shared" si="4"/>
        <v>-650000</v>
      </c>
      <c r="H40" s="46">
        <f t="shared" si="4"/>
        <v>-650000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27583386</v>
      </c>
      <c r="D7" s="19">
        <v>13879308</v>
      </c>
      <c r="E7" s="20">
        <v>22769370</v>
      </c>
      <c r="F7" s="21">
        <v>42831602</v>
      </c>
      <c r="G7" s="19">
        <v>36815284</v>
      </c>
      <c r="H7" s="20">
        <v>36815284</v>
      </c>
      <c r="I7" s="22">
        <v>27257409</v>
      </c>
      <c r="J7" s="23">
        <v>32849938</v>
      </c>
      <c r="K7" s="19">
        <v>34361034</v>
      </c>
      <c r="L7" s="20">
        <v>35872921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2508</v>
      </c>
      <c r="D9" s="19">
        <v>19984</v>
      </c>
      <c r="E9" s="20">
        <v>3539</v>
      </c>
      <c r="F9" s="21">
        <v>3603000</v>
      </c>
      <c r="G9" s="19">
        <v>3603000</v>
      </c>
      <c r="H9" s="20">
        <v>3603000</v>
      </c>
      <c r="I9" s="22">
        <v>80396</v>
      </c>
      <c r="J9" s="23">
        <v>3319000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348958967</v>
      </c>
      <c r="F10" s="21">
        <v>109000000</v>
      </c>
      <c r="G10" s="19">
        <v>81240000</v>
      </c>
      <c r="H10" s="20">
        <v>81240000</v>
      </c>
      <c r="I10" s="22">
        <v>508730270</v>
      </c>
      <c r="J10" s="23">
        <v>90000000</v>
      </c>
      <c r="K10" s="19">
        <v>95000000</v>
      </c>
      <c r="L10" s="20">
        <v>99750000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-110593670</v>
      </c>
      <c r="D14" s="19">
        <v>-175714741</v>
      </c>
      <c r="E14" s="20">
        <v>-163665739</v>
      </c>
      <c r="F14" s="21">
        <v>-222365203</v>
      </c>
      <c r="G14" s="19">
        <v>-245295952</v>
      </c>
      <c r="H14" s="20">
        <v>-245295952</v>
      </c>
      <c r="I14" s="22">
        <v>-125680182</v>
      </c>
      <c r="J14" s="23">
        <v>-255061585</v>
      </c>
      <c r="K14" s="19">
        <v>-260595956</v>
      </c>
      <c r="L14" s="20">
        <v>-272055683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-83007776</v>
      </c>
      <c r="D17" s="27">
        <f t="shared" ref="D17:L17" si="0">SUM(D6:D16)</f>
        <v>-161815449</v>
      </c>
      <c r="E17" s="28">
        <f t="shared" si="0"/>
        <v>208066137</v>
      </c>
      <c r="F17" s="29">
        <f t="shared" si="0"/>
        <v>-66930601</v>
      </c>
      <c r="G17" s="27">
        <f t="shared" si="0"/>
        <v>-123637668</v>
      </c>
      <c r="H17" s="30">
        <f t="shared" si="0"/>
        <v>-123637668</v>
      </c>
      <c r="I17" s="29">
        <f t="shared" si="0"/>
        <v>410387893</v>
      </c>
      <c r="J17" s="31">
        <f t="shared" si="0"/>
        <v>-128892647</v>
      </c>
      <c r="K17" s="27">
        <f t="shared" si="0"/>
        <v>-131234922</v>
      </c>
      <c r="L17" s="28">
        <f t="shared" si="0"/>
        <v>-136432762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-7704963</v>
      </c>
      <c r="D23" s="19">
        <v>-174110</v>
      </c>
      <c r="E23" s="20">
        <v>-91940</v>
      </c>
      <c r="F23" s="38">
        <v>0</v>
      </c>
      <c r="G23" s="39">
        <v>0</v>
      </c>
      <c r="H23" s="40">
        <v>0</v>
      </c>
      <c r="I23" s="22">
        <v>-198100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-578607165</v>
      </c>
      <c r="D26" s="19">
        <v>-518682261</v>
      </c>
      <c r="E26" s="20">
        <v>-429459705</v>
      </c>
      <c r="F26" s="21">
        <v>-518972970</v>
      </c>
      <c r="G26" s="19">
        <v>-489683006</v>
      </c>
      <c r="H26" s="20">
        <v>-489683006</v>
      </c>
      <c r="I26" s="22">
        <v>-504905036</v>
      </c>
      <c r="J26" s="23">
        <v>-511540796</v>
      </c>
      <c r="K26" s="19">
        <v>-545673836</v>
      </c>
      <c r="L26" s="20">
        <v>-612259757</v>
      </c>
    </row>
    <row r="27" spans="1:12" x14ac:dyDescent="0.25">
      <c r="A27" s="25" t="s">
        <v>39</v>
      </c>
      <c r="B27" s="26" t="s">
        <v>19</v>
      </c>
      <c r="C27" s="27">
        <f>SUM(C21:C26)</f>
        <v>-586312128</v>
      </c>
      <c r="D27" s="27">
        <f t="shared" ref="D27:L27" si="1">SUM(D21:D26)</f>
        <v>-518856371</v>
      </c>
      <c r="E27" s="28">
        <f t="shared" si="1"/>
        <v>-429551645</v>
      </c>
      <c r="F27" s="29">
        <f t="shared" si="1"/>
        <v>-518972970</v>
      </c>
      <c r="G27" s="27">
        <f t="shared" si="1"/>
        <v>-489683006</v>
      </c>
      <c r="H27" s="28">
        <f t="shared" si="1"/>
        <v>-489683006</v>
      </c>
      <c r="I27" s="30">
        <f t="shared" si="1"/>
        <v>-505103136</v>
      </c>
      <c r="J27" s="31">
        <f t="shared" si="1"/>
        <v>-511540796</v>
      </c>
      <c r="K27" s="27">
        <f t="shared" si="1"/>
        <v>-545673836</v>
      </c>
      <c r="L27" s="28">
        <f t="shared" si="1"/>
        <v>-612259757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-669319904</v>
      </c>
      <c r="D38" s="33">
        <f t="shared" ref="D38:L38" si="3">+D17+D27+D36</f>
        <v>-680671820</v>
      </c>
      <c r="E38" s="34">
        <f t="shared" si="3"/>
        <v>-221485508</v>
      </c>
      <c r="F38" s="35">
        <f t="shared" si="3"/>
        <v>-585903571</v>
      </c>
      <c r="G38" s="33">
        <f t="shared" si="3"/>
        <v>-613320674</v>
      </c>
      <c r="H38" s="34">
        <f t="shared" si="3"/>
        <v>-613320674</v>
      </c>
      <c r="I38" s="36">
        <f t="shared" si="3"/>
        <v>-94715243</v>
      </c>
      <c r="J38" s="37">
        <f t="shared" si="3"/>
        <v>-640433443</v>
      </c>
      <c r="K38" s="33">
        <f t="shared" si="3"/>
        <v>-676908758</v>
      </c>
      <c r="L38" s="34">
        <f t="shared" si="3"/>
        <v>-748692519</v>
      </c>
    </row>
    <row r="39" spans="1:12" x14ac:dyDescent="0.25">
      <c r="A39" s="24" t="s">
        <v>47</v>
      </c>
      <c r="B39" s="18" t="s">
        <v>48</v>
      </c>
      <c r="C39" s="33">
        <v>-1263647324</v>
      </c>
      <c r="D39" s="33">
        <v>-2574155947</v>
      </c>
      <c r="E39" s="34">
        <v>-3224279131</v>
      </c>
      <c r="F39" s="35">
        <v>0</v>
      </c>
      <c r="G39" s="33">
        <v>0</v>
      </c>
      <c r="H39" s="34">
        <v>0</v>
      </c>
      <c r="I39" s="36">
        <v>-3482570235</v>
      </c>
      <c r="J39" s="37">
        <v>0</v>
      </c>
      <c r="K39" s="33">
        <v>-640433441</v>
      </c>
      <c r="L39" s="34">
        <v>-1317342196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-1932967228</v>
      </c>
      <c r="D40" s="45">
        <f t="shared" si="4"/>
        <v>-3254827767</v>
      </c>
      <c r="E40" s="46">
        <f t="shared" si="4"/>
        <v>-3445764639</v>
      </c>
      <c r="F40" s="47">
        <f t="shared" si="4"/>
        <v>-585903571</v>
      </c>
      <c r="G40" s="45">
        <f t="shared" si="4"/>
        <v>-613320674</v>
      </c>
      <c r="H40" s="46">
        <f t="shared" si="4"/>
        <v>-613320674</v>
      </c>
      <c r="I40" s="48">
        <v>-3577285478</v>
      </c>
      <c r="J40" s="49">
        <f>+J38+J39</f>
        <v>-640433443</v>
      </c>
      <c r="K40" s="45">
        <f>+K38+K39</f>
        <v>-1317342199</v>
      </c>
      <c r="L40" s="46">
        <f>+L38+L39</f>
        <v>-2066034715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124630150</v>
      </c>
      <c r="D7" s="19">
        <v>133733349</v>
      </c>
      <c r="E7" s="20">
        <v>171242537</v>
      </c>
      <c r="F7" s="21">
        <v>3467602456</v>
      </c>
      <c r="G7" s="19">
        <v>559393825</v>
      </c>
      <c r="H7" s="20">
        <v>559393825</v>
      </c>
      <c r="I7" s="22">
        <v>196595431</v>
      </c>
      <c r="J7" s="23">
        <v>4474438642</v>
      </c>
      <c r="K7" s="19">
        <v>4766326344</v>
      </c>
      <c r="L7" s="20">
        <v>4961193108</v>
      </c>
    </row>
    <row r="8" spans="1:12" x14ac:dyDescent="0.25">
      <c r="A8" s="24" t="s">
        <v>23</v>
      </c>
      <c r="B8" s="18" t="s">
        <v>19</v>
      </c>
      <c r="C8" s="19">
        <v>7583</v>
      </c>
      <c r="D8" s="19">
        <v>44746963</v>
      </c>
      <c r="E8" s="20">
        <v>21085170</v>
      </c>
      <c r="F8" s="21">
        <v>60040464</v>
      </c>
      <c r="G8" s="19">
        <v>-301220</v>
      </c>
      <c r="H8" s="20">
        <v>-301220</v>
      </c>
      <c r="I8" s="22">
        <v>-16601296</v>
      </c>
      <c r="J8" s="23">
        <v>10739850</v>
      </c>
      <c r="K8" s="19">
        <v>8994065</v>
      </c>
      <c r="L8" s="20">
        <v>8532776</v>
      </c>
    </row>
    <row r="9" spans="1:12" x14ac:dyDescent="0.25">
      <c r="A9" s="24" t="s">
        <v>24</v>
      </c>
      <c r="B9" s="18" t="s">
        <v>25</v>
      </c>
      <c r="C9" s="19">
        <v>445864843</v>
      </c>
      <c r="D9" s="19">
        <v>485767875</v>
      </c>
      <c r="E9" s="20">
        <v>536353872</v>
      </c>
      <c r="F9" s="21">
        <v>811807067</v>
      </c>
      <c r="G9" s="19">
        <v>920720558</v>
      </c>
      <c r="H9" s="20">
        <v>920720558</v>
      </c>
      <c r="I9" s="22">
        <v>591271123</v>
      </c>
      <c r="J9" s="23">
        <v>763512825</v>
      </c>
      <c r="K9" s="19">
        <v>839223930</v>
      </c>
      <c r="L9" s="20">
        <v>857692620</v>
      </c>
    </row>
    <row r="10" spans="1:12" x14ac:dyDescent="0.25">
      <c r="A10" s="24" t="s">
        <v>26</v>
      </c>
      <c r="B10" s="18" t="s">
        <v>25</v>
      </c>
      <c r="C10" s="19">
        <v>70274075</v>
      </c>
      <c r="D10" s="19">
        <v>89182946</v>
      </c>
      <c r="E10" s="20">
        <v>377038210</v>
      </c>
      <c r="F10" s="21">
        <v>808062053</v>
      </c>
      <c r="G10" s="19">
        <v>871279788</v>
      </c>
      <c r="H10" s="20">
        <v>871279788</v>
      </c>
      <c r="I10" s="22">
        <v>589273148</v>
      </c>
      <c r="J10" s="23">
        <v>951014958</v>
      </c>
      <c r="K10" s="19">
        <v>1084377816</v>
      </c>
      <c r="L10" s="20">
        <v>1085031521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687998</v>
      </c>
      <c r="E11" s="20">
        <v>0</v>
      </c>
      <c r="F11" s="21">
        <v>581624001</v>
      </c>
      <c r="G11" s="19">
        <v>581624001</v>
      </c>
      <c r="H11" s="20">
        <v>581624001</v>
      </c>
      <c r="I11" s="22">
        <v>0</v>
      </c>
      <c r="J11" s="23">
        <v>25355577</v>
      </c>
      <c r="K11" s="19">
        <v>29431895</v>
      </c>
      <c r="L11" s="20">
        <v>31994392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-1151495934</v>
      </c>
      <c r="D14" s="19">
        <v>-1089111741</v>
      </c>
      <c r="E14" s="20">
        <v>-1665068175</v>
      </c>
      <c r="F14" s="21">
        <v>-2953433572</v>
      </c>
      <c r="G14" s="19">
        <v>-3232163166</v>
      </c>
      <c r="H14" s="20">
        <v>-3232163166</v>
      </c>
      <c r="I14" s="22">
        <v>-2052340444</v>
      </c>
      <c r="J14" s="23">
        <v>-3258338808</v>
      </c>
      <c r="K14" s="19">
        <v>-3427537941</v>
      </c>
      <c r="L14" s="20">
        <v>-3913582924</v>
      </c>
    </row>
    <row r="15" spans="1:12" x14ac:dyDescent="0.25">
      <c r="A15" s="24" t="s">
        <v>31</v>
      </c>
      <c r="B15" s="18" t="s">
        <v>19</v>
      </c>
      <c r="C15" s="19">
        <v>-637570</v>
      </c>
      <c r="D15" s="19">
        <v>-417459</v>
      </c>
      <c r="E15" s="20">
        <v>-222128</v>
      </c>
      <c r="F15" s="21">
        <v>-88655</v>
      </c>
      <c r="G15" s="19">
        <v>-493655</v>
      </c>
      <c r="H15" s="20">
        <v>-493655</v>
      </c>
      <c r="I15" s="22">
        <v>-147419</v>
      </c>
      <c r="J15" s="23">
        <v>-648700</v>
      </c>
      <c r="K15" s="19">
        <v>-677892</v>
      </c>
      <c r="L15" s="20">
        <v>-694838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-521380</v>
      </c>
      <c r="F16" s="21">
        <v>-805000</v>
      </c>
      <c r="G16" s="19">
        <v>-2657392</v>
      </c>
      <c r="H16" s="20">
        <v>-2657392</v>
      </c>
      <c r="I16" s="22">
        <v>-890900</v>
      </c>
      <c r="J16" s="23">
        <v>-240000</v>
      </c>
      <c r="K16" s="19">
        <v>-502080</v>
      </c>
      <c r="L16" s="20">
        <v>-524172</v>
      </c>
    </row>
    <row r="17" spans="1:12" x14ac:dyDescent="0.25">
      <c r="A17" s="25" t="s">
        <v>33</v>
      </c>
      <c r="B17" s="26" t="s">
        <v>19</v>
      </c>
      <c r="C17" s="27">
        <f>SUM(C6:C16)</f>
        <v>-511356853</v>
      </c>
      <c r="D17" s="27">
        <f t="shared" ref="D17:L17" si="0">SUM(D6:D16)</f>
        <v>-335410069</v>
      </c>
      <c r="E17" s="28">
        <f t="shared" si="0"/>
        <v>-560091894</v>
      </c>
      <c r="F17" s="29">
        <f t="shared" si="0"/>
        <v>2774808814</v>
      </c>
      <c r="G17" s="27">
        <f t="shared" si="0"/>
        <v>-302597261</v>
      </c>
      <c r="H17" s="30">
        <f t="shared" si="0"/>
        <v>-302597261</v>
      </c>
      <c r="I17" s="29">
        <f t="shared" si="0"/>
        <v>-692840357</v>
      </c>
      <c r="J17" s="31">
        <f t="shared" si="0"/>
        <v>2965834344</v>
      </c>
      <c r="K17" s="27">
        <f t="shared" si="0"/>
        <v>3299636137</v>
      </c>
      <c r="L17" s="28">
        <f t="shared" si="0"/>
        <v>3029642483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-7704963</v>
      </c>
      <c r="D23" s="19">
        <v>-174110</v>
      </c>
      <c r="E23" s="20">
        <v>-4110693</v>
      </c>
      <c r="F23" s="38">
        <v>0</v>
      </c>
      <c r="G23" s="39">
        <v>0</v>
      </c>
      <c r="H23" s="40">
        <v>0</v>
      </c>
      <c r="I23" s="22">
        <v>-1337028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-682522175</v>
      </c>
      <c r="D26" s="19">
        <v>-601575196</v>
      </c>
      <c r="E26" s="20">
        <v>-513838811</v>
      </c>
      <c r="F26" s="21">
        <v>-1084893237</v>
      </c>
      <c r="G26" s="19">
        <v>-1281422566</v>
      </c>
      <c r="H26" s="20">
        <v>-1281422566</v>
      </c>
      <c r="I26" s="22">
        <v>-591182980</v>
      </c>
      <c r="J26" s="23">
        <v>-1210480312</v>
      </c>
      <c r="K26" s="19">
        <v>-1370087090</v>
      </c>
      <c r="L26" s="20">
        <v>-1403326189</v>
      </c>
    </row>
    <row r="27" spans="1:12" x14ac:dyDescent="0.25">
      <c r="A27" s="25" t="s">
        <v>39</v>
      </c>
      <c r="B27" s="26" t="s">
        <v>19</v>
      </c>
      <c r="C27" s="27">
        <f>SUM(C21:C26)</f>
        <v>-690227138</v>
      </c>
      <c r="D27" s="27">
        <f t="shared" ref="D27:L27" si="1">SUM(D21:D26)</f>
        <v>-601749306</v>
      </c>
      <c r="E27" s="28">
        <f t="shared" si="1"/>
        <v>-517949504</v>
      </c>
      <c r="F27" s="29">
        <f t="shared" si="1"/>
        <v>-1084893237</v>
      </c>
      <c r="G27" s="27">
        <f t="shared" si="1"/>
        <v>-1281422566</v>
      </c>
      <c r="H27" s="28">
        <f t="shared" si="1"/>
        <v>-1281422566</v>
      </c>
      <c r="I27" s="30">
        <f t="shared" si="1"/>
        <v>-592520008</v>
      </c>
      <c r="J27" s="31">
        <f t="shared" si="1"/>
        <v>-1210480312</v>
      </c>
      <c r="K27" s="27">
        <f t="shared" si="1"/>
        <v>-1370087090</v>
      </c>
      <c r="L27" s="28">
        <f t="shared" si="1"/>
        <v>-1403326189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53320</v>
      </c>
      <c r="E33" s="20">
        <v>113093</v>
      </c>
      <c r="F33" s="21">
        <v>1937675</v>
      </c>
      <c r="G33" s="39">
        <v>1937675</v>
      </c>
      <c r="H33" s="40">
        <v>1937675</v>
      </c>
      <c r="I33" s="42">
        <v>576311</v>
      </c>
      <c r="J33" s="23">
        <v>2322381</v>
      </c>
      <c r="K33" s="19">
        <v>2434004</v>
      </c>
      <c r="L33" s="20">
        <v>2452710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53320</v>
      </c>
      <c r="E36" s="28">
        <f t="shared" si="2"/>
        <v>113093</v>
      </c>
      <c r="F36" s="29">
        <f t="shared" si="2"/>
        <v>1937675</v>
      </c>
      <c r="G36" s="27">
        <f t="shared" si="2"/>
        <v>1937675</v>
      </c>
      <c r="H36" s="28">
        <f t="shared" si="2"/>
        <v>1937675</v>
      </c>
      <c r="I36" s="30">
        <f t="shared" si="2"/>
        <v>576311</v>
      </c>
      <c r="J36" s="31">
        <f t="shared" si="2"/>
        <v>2322381</v>
      </c>
      <c r="K36" s="27">
        <f t="shared" si="2"/>
        <v>2434004</v>
      </c>
      <c r="L36" s="28">
        <f t="shared" si="2"/>
        <v>2452710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-1201583991</v>
      </c>
      <c r="D38" s="33">
        <f t="shared" ref="D38:L38" si="3">+D17+D27+D36</f>
        <v>-937106055</v>
      </c>
      <c r="E38" s="34">
        <f t="shared" si="3"/>
        <v>-1077928305</v>
      </c>
      <c r="F38" s="35">
        <f t="shared" si="3"/>
        <v>1691853252</v>
      </c>
      <c r="G38" s="33">
        <f t="shared" si="3"/>
        <v>-1582082152</v>
      </c>
      <c r="H38" s="34">
        <f t="shared" si="3"/>
        <v>-1582082152</v>
      </c>
      <c r="I38" s="36">
        <f t="shared" si="3"/>
        <v>-1284784054</v>
      </c>
      <c r="J38" s="37">
        <f t="shared" si="3"/>
        <v>1757676413</v>
      </c>
      <c r="K38" s="33">
        <f t="shared" si="3"/>
        <v>1931983051</v>
      </c>
      <c r="L38" s="34">
        <f t="shared" si="3"/>
        <v>1628769004</v>
      </c>
    </row>
    <row r="39" spans="1:12" x14ac:dyDescent="0.25">
      <c r="A39" s="24" t="s">
        <v>47</v>
      </c>
      <c r="B39" s="18" t="s">
        <v>48</v>
      </c>
      <c r="C39" s="33">
        <v>-1161236332</v>
      </c>
      <c r="D39" s="33">
        <v>-2224169169</v>
      </c>
      <c r="E39" s="34">
        <v>-3104934019</v>
      </c>
      <c r="F39" s="35">
        <v>104899458</v>
      </c>
      <c r="G39" s="33">
        <v>136201509</v>
      </c>
      <c r="H39" s="34">
        <v>136201509</v>
      </c>
      <c r="I39" s="36">
        <v>-3342346057</v>
      </c>
      <c r="J39" s="37">
        <v>316128398</v>
      </c>
      <c r="K39" s="33">
        <v>-188879901</v>
      </c>
      <c r="L39" s="34">
        <v>-668818255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-2362820323</v>
      </c>
      <c r="D40" s="45">
        <f t="shared" si="4"/>
        <v>-3161275224</v>
      </c>
      <c r="E40" s="46">
        <f t="shared" si="4"/>
        <v>-4182862324</v>
      </c>
      <c r="F40" s="47">
        <f t="shared" si="4"/>
        <v>1796752710</v>
      </c>
      <c r="G40" s="45">
        <f t="shared" si="4"/>
        <v>-1445880643</v>
      </c>
      <c r="H40" s="46">
        <f t="shared" si="4"/>
        <v>-1445880643</v>
      </c>
      <c r="I40" s="48">
        <v>-4698554833</v>
      </c>
      <c r="J40" s="49">
        <f>+J38+J39</f>
        <v>2073804811</v>
      </c>
      <c r="K40" s="45">
        <f>+K38+K39</f>
        <v>1743103150</v>
      </c>
      <c r="L40" s="46">
        <f>+L38+L39</f>
        <v>959950749</v>
      </c>
    </row>
    <row r="41" spans="1:12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352E95-F0F8-4BE5-9C53-12A346CBF7EB}"/>
</file>

<file path=customXml/itemProps2.xml><?xml version="1.0" encoding="utf-8"?>
<ds:datastoreItem xmlns:ds="http://schemas.openxmlformats.org/officeDocument/2006/customXml" ds:itemID="{9973B020-DE90-4490-AB23-33E85561A458}"/>
</file>

<file path=customXml/itemProps3.xml><?xml version="1.0" encoding="utf-8"?>
<ds:datastoreItem xmlns:ds="http://schemas.openxmlformats.org/officeDocument/2006/customXml" ds:itemID="{3885B2F8-7AC9-4118-80A2-E3469C1EE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2025-11-17T07:41:49Z</dcterms:created>
  <dcterms:modified xsi:type="dcterms:W3CDTF">2025-11-17T07:42:44Z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